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Supplementary Tables\"/>
    </mc:Choice>
  </mc:AlternateContent>
  <bookViews>
    <workbookView xWindow="0" yWindow="0" windowWidth="19740" windowHeight="9204" activeTab="3"/>
  </bookViews>
  <sheets>
    <sheet name="St1" sheetId="1" r:id="rId1"/>
    <sheet name="St2" sheetId="2" r:id="rId2"/>
    <sheet name="St3" sheetId="3" r:id="rId3"/>
    <sheet name="St4" sheetId="7" r:id="rId4"/>
    <sheet name="St5" sheetId="8" r:id="rId5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8" l="1"/>
  <c r="D56" i="8"/>
  <c r="C55" i="8"/>
  <c r="G55" i="8"/>
  <c r="F55" i="8"/>
  <c r="D55" i="8"/>
  <c r="B54" i="8"/>
  <c r="D54" i="8"/>
  <c r="C53" i="8"/>
  <c r="G53" i="8"/>
  <c r="F53" i="8"/>
  <c r="D53" i="8"/>
  <c r="B52" i="8"/>
  <c r="D52" i="8"/>
  <c r="C51" i="8"/>
  <c r="G51" i="8"/>
  <c r="F51" i="8"/>
  <c r="D51" i="8"/>
  <c r="B50" i="8"/>
  <c r="D50" i="8"/>
  <c r="C49" i="8"/>
  <c r="G49" i="8"/>
  <c r="F49" i="8"/>
  <c r="D49" i="8"/>
  <c r="B47" i="8"/>
  <c r="B48" i="8"/>
  <c r="D48" i="8"/>
  <c r="C45" i="8"/>
  <c r="C43" i="8"/>
  <c r="C47" i="8"/>
  <c r="G47" i="8"/>
  <c r="F47" i="8"/>
  <c r="D47" i="8"/>
  <c r="B46" i="8"/>
  <c r="D46" i="8"/>
  <c r="G45" i="8"/>
  <c r="F45" i="8"/>
  <c r="D45" i="8"/>
  <c r="B44" i="8"/>
  <c r="D44" i="8"/>
  <c r="G43" i="8"/>
  <c r="F43" i="8"/>
  <c r="D43" i="8"/>
  <c r="B42" i="8"/>
  <c r="D42" i="8"/>
  <c r="C41" i="8"/>
  <c r="G41" i="8"/>
  <c r="F41" i="8"/>
  <c r="D41" i="8"/>
  <c r="B40" i="8"/>
  <c r="D40" i="8"/>
  <c r="C39" i="8"/>
  <c r="G39" i="8"/>
  <c r="F39" i="8"/>
  <c r="D39" i="8"/>
  <c r="B38" i="8"/>
  <c r="D38" i="8"/>
  <c r="C37" i="8"/>
  <c r="G37" i="8"/>
  <c r="F37" i="8"/>
  <c r="D37" i="8"/>
  <c r="B36" i="8"/>
  <c r="D36" i="8"/>
  <c r="C35" i="8"/>
  <c r="G35" i="8"/>
  <c r="F35" i="8"/>
  <c r="D35" i="8"/>
  <c r="B34" i="8"/>
  <c r="D34" i="8"/>
  <c r="C33" i="8"/>
  <c r="G33" i="8"/>
  <c r="F33" i="8"/>
  <c r="D33" i="8"/>
  <c r="B32" i="8"/>
  <c r="D32" i="8"/>
  <c r="C31" i="8"/>
  <c r="G31" i="8"/>
  <c r="F31" i="8"/>
  <c r="D31" i="8"/>
  <c r="B30" i="8"/>
  <c r="D30" i="8"/>
  <c r="C29" i="8"/>
  <c r="G29" i="8"/>
  <c r="F29" i="8"/>
  <c r="D29" i="8"/>
  <c r="B28" i="8"/>
  <c r="D28" i="8"/>
  <c r="C27" i="8"/>
  <c r="G27" i="8"/>
  <c r="F27" i="8"/>
  <c r="D27" i="8"/>
  <c r="B26" i="8"/>
  <c r="D26" i="8"/>
  <c r="C25" i="8"/>
  <c r="G25" i="8"/>
  <c r="F25" i="8"/>
  <c r="D25" i="8"/>
  <c r="B24" i="8"/>
  <c r="D24" i="8"/>
  <c r="C23" i="8"/>
  <c r="G23" i="8"/>
  <c r="F23" i="8"/>
  <c r="D23" i="8"/>
  <c r="B22" i="8"/>
  <c r="D22" i="8"/>
  <c r="C21" i="8"/>
  <c r="G21" i="8"/>
  <c r="F21" i="8"/>
  <c r="D21" i="8"/>
  <c r="B20" i="8"/>
  <c r="D20" i="8"/>
  <c r="C19" i="8"/>
  <c r="G19" i="8"/>
  <c r="F19" i="8"/>
  <c r="D19" i="8"/>
  <c r="B18" i="8"/>
  <c r="D18" i="8"/>
  <c r="C17" i="8"/>
  <c r="G17" i="8"/>
  <c r="F17" i="8"/>
  <c r="D17" i="8"/>
  <c r="B16" i="8"/>
  <c r="D16" i="8"/>
  <c r="C15" i="8"/>
  <c r="G15" i="8"/>
  <c r="F15" i="8"/>
  <c r="D15" i="8"/>
  <c r="B14" i="8"/>
  <c r="D14" i="8"/>
  <c r="C13" i="8"/>
  <c r="G13" i="8"/>
  <c r="F13" i="8"/>
  <c r="D13" i="8"/>
  <c r="B12" i="8"/>
  <c r="D12" i="8"/>
  <c r="C11" i="8"/>
  <c r="G11" i="8"/>
  <c r="F11" i="8"/>
  <c r="D11" i="8"/>
  <c r="B10" i="8"/>
  <c r="D10" i="8"/>
  <c r="C9" i="8"/>
  <c r="G9" i="8"/>
  <c r="F9" i="8"/>
  <c r="D9" i="8"/>
  <c r="B8" i="8"/>
  <c r="D8" i="8"/>
  <c r="C7" i="8"/>
  <c r="G7" i="8"/>
  <c r="F7" i="8"/>
  <c r="D7" i="8"/>
  <c r="B6" i="8"/>
  <c r="D6" i="8"/>
  <c r="C5" i="8"/>
  <c r="G5" i="8"/>
  <c r="F5" i="8"/>
  <c r="D5" i="8"/>
  <c r="B4" i="8"/>
  <c r="D4" i="8"/>
  <c r="C3" i="8"/>
  <c r="G3" i="8"/>
  <c r="F3" i="8"/>
  <c r="D3" i="8"/>
  <c r="D2" i="8"/>
  <c r="B44" i="3"/>
  <c r="D44" i="3"/>
  <c r="C43" i="3"/>
  <c r="G43" i="3"/>
  <c r="F43" i="3"/>
  <c r="D43" i="3"/>
  <c r="B42" i="3"/>
  <c r="D42" i="3"/>
  <c r="C41" i="3"/>
  <c r="G41" i="3"/>
  <c r="F41" i="3"/>
  <c r="D41" i="3"/>
  <c r="B40" i="3"/>
  <c r="D40" i="3"/>
  <c r="C39" i="3"/>
  <c r="G39" i="3"/>
  <c r="F39" i="3"/>
  <c r="D39" i="3"/>
  <c r="B38" i="3"/>
  <c r="D38" i="3"/>
  <c r="C37" i="3"/>
  <c r="G37" i="3"/>
  <c r="F37" i="3"/>
  <c r="D37" i="3"/>
  <c r="B35" i="3"/>
  <c r="B36" i="3"/>
  <c r="D36" i="3"/>
  <c r="C35" i="3"/>
  <c r="G35" i="3"/>
  <c r="F35" i="3"/>
  <c r="D35" i="3"/>
  <c r="B34" i="3"/>
  <c r="D34" i="3"/>
  <c r="C33" i="3"/>
  <c r="G33" i="3"/>
  <c r="F33" i="3"/>
  <c r="D33" i="3"/>
  <c r="B32" i="3"/>
  <c r="D32" i="3"/>
  <c r="C31" i="3"/>
  <c r="G31" i="3"/>
  <c r="F31" i="3"/>
  <c r="D31" i="3"/>
  <c r="B30" i="3"/>
  <c r="D30" i="3"/>
  <c r="C29" i="3"/>
  <c r="G29" i="3"/>
  <c r="F29" i="3"/>
  <c r="D29" i="3"/>
  <c r="B28" i="3"/>
  <c r="D28" i="3"/>
  <c r="C27" i="3"/>
  <c r="G27" i="3"/>
  <c r="F27" i="3"/>
  <c r="D27" i="3"/>
  <c r="B26" i="3"/>
  <c r="D26" i="3"/>
  <c r="C25" i="3"/>
  <c r="G25" i="3"/>
  <c r="F25" i="3"/>
  <c r="D25" i="3"/>
  <c r="B24" i="3"/>
  <c r="D24" i="3"/>
  <c r="C23" i="3"/>
  <c r="G23" i="3"/>
  <c r="F23" i="3"/>
  <c r="D23" i="3"/>
  <c r="B22" i="3"/>
  <c r="D22" i="3"/>
  <c r="C21" i="3"/>
  <c r="G21" i="3"/>
  <c r="F21" i="3"/>
  <c r="D21" i="3"/>
  <c r="B20" i="3"/>
  <c r="D20" i="3"/>
  <c r="C19" i="3"/>
  <c r="G19" i="3"/>
  <c r="F19" i="3"/>
  <c r="D19" i="3"/>
  <c r="B18" i="3"/>
  <c r="D18" i="3"/>
  <c r="C17" i="3"/>
  <c r="G17" i="3"/>
  <c r="F17" i="3"/>
  <c r="D17" i="3"/>
  <c r="B16" i="3"/>
  <c r="D16" i="3"/>
  <c r="C15" i="3"/>
  <c r="G15" i="3"/>
  <c r="F15" i="3"/>
  <c r="D15" i="3"/>
  <c r="B14" i="3"/>
  <c r="D14" i="3"/>
  <c r="C13" i="3"/>
  <c r="G13" i="3"/>
  <c r="F13" i="3"/>
  <c r="D13" i="3"/>
  <c r="B12" i="3"/>
  <c r="D12" i="3"/>
  <c r="C11" i="3"/>
  <c r="G11" i="3"/>
  <c r="F11" i="3"/>
  <c r="D11" i="3"/>
  <c r="B10" i="3"/>
  <c r="D10" i="3"/>
  <c r="C9" i="3"/>
  <c r="G9" i="3"/>
  <c r="F9" i="3"/>
  <c r="D9" i="3"/>
  <c r="B8" i="3"/>
  <c r="D8" i="3"/>
  <c r="C7" i="3"/>
  <c r="G7" i="3"/>
  <c r="F7" i="3"/>
  <c r="D7" i="3"/>
  <c r="B6" i="3"/>
  <c r="D6" i="3"/>
  <c r="C5" i="3"/>
  <c r="G5" i="3"/>
  <c r="F5" i="3"/>
  <c r="D5" i="3"/>
  <c r="B4" i="3"/>
  <c r="D4" i="3"/>
  <c r="C3" i="3"/>
  <c r="G3" i="3"/>
  <c r="F3" i="3"/>
  <c r="D3" i="3"/>
  <c r="D2" i="3"/>
  <c r="B48" i="2"/>
  <c r="D48" i="2"/>
  <c r="C47" i="2"/>
  <c r="G47" i="2"/>
  <c r="F47" i="2"/>
  <c r="D47" i="2"/>
  <c r="B46" i="2"/>
  <c r="D46" i="2"/>
  <c r="C45" i="2"/>
  <c r="G45" i="2"/>
  <c r="F45" i="2"/>
  <c r="D45" i="2"/>
  <c r="B44" i="2"/>
  <c r="D44" i="2"/>
  <c r="C43" i="2"/>
  <c r="G43" i="2"/>
  <c r="F43" i="2"/>
  <c r="D43" i="2"/>
  <c r="B42" i="2"/>
  <c r="D42" i="2"/>
  <c r="C41" i="2"/>
  <c r="G41" i="2"/>
  <c r="F41" i="2"/>
  <c r="D41" i="2"/>
  <c r="B39" i="2"/>
  <c r="B40" i="2"/>
  <c r="D40" i="2"/>
  <c r="C39" i="2"/>
  <c r="G39" i="2"/>
  <c r="F39" i="2"/>
  <c r="D39" i="2"/>
  <c r="B38" i="2"/>
  <c r="D38" i="2"/>
  <c r="C37" i="2"/>
  <c r="G37" i="2"/>
  <c r="F37" i="2"/>
  <c r="D37" i="2"/>
  <c r="B36" i="2"/>
  <c r="D36" i="2"/>
  <c r="C35" i="2"/>
  <c r="G35" i="2"/>
  <c r="F35" i="2"/>
  <c r="D35" i="2"/>
  <c r="B34" i="2"/>
  <c r="D34" i="2"/>
  <c r="C33" i="2"/>
  <c r="G33" i="2"/>
  <c r="F33" i="2"/>
  <c r="D33" i="2"/>
  <c r="B32" i="2"/>
  <c r="D32" i="2"/>
  <c r="C31" i="2"/>
  <c r="G31" i="2"/>
  <c r="F31" i="2"/>
  <c r="D31" i="2"/>
  <c r="B30" i="2"/>
  <c r="D30" i="2"/>
  <c r="C29" i="2"/>
  <c r="G29" i="2"/>
  <c r="F29" i="2"/>
  <c r="D29" i="2"/>
  <c r="B28" i="2"/>
  <c r="D28" i="2"/>
  <c r="C27" i="2"/>
  <c r="G27" i="2"/>
  <c r="F27" i="2"/>
  <c r="D27" i="2"/>
  <c r="B26" i="2"/>
  <c r="D26" i="2"/>
  <c r="C25" i="2"/>
  <c r="G25" i="2"/>
  <c r="F25" i="2"/>
  <c r="D25" i="2"/>
  <c r="B24" i="2"/>
  <c r="D24" i="2"/>
  <c r="C23" i="2"/>
  <c r="G23" i="2"/>
  <c r="F23" i="2"/>
  <c r="D23" i="2"/>
  <c r="B22" i="2"/>
  <c r="D22" i="2"/>
  <c r="C21" i="2"/>
  <c r="G21" i="2"/>
  <c r="F21" i="2"/>
  <c r="D21" i="2"/>
  <c r="B20" i="2"/>
  <c r="D20" i="2"/>
  <c r="C19" i="2"/>
  <c r="G19" i="2"/>
  <c r="F19" i="2"/>
  <c r="D19" i="2"/>
  <c r="B18" i="2"/>
  <c r="D18" i="2"/>
  <c r="C17" i="2"/>
  <c r="G17" i="2"/>
  <c r="F17" i="2"/>
  <c r="D17" i="2"/>
  <c r="B16" i="2"/>
  <c r="D16" i="2"/>
  <c r="C15" i="2"/>
  <c r="G15" i="2"/>
  <c r="F15" i="2"/>
  <c r="D15" i="2"/>
  <c r="B14" i="2"/>
  <c r="D14" i="2"/>
  <c r="C13" i="2"/>
  <c r="G13" i="2"/>
  <c r="F13" i="2"/>
  <c r="D13" i="2"/>
  <c r="B12" i="2"/>
  <c r="D12" i="2"/>
  <c r="C11" i="2"/>
  <c r="G11" i="2"/>
  <c r="F11" i="2"/>
  <c r="D11" i="2"/>
  <c r="B10" i="2"/>
  <c r="D10" i="2"/>
  <c r="C9" i="2"/>
  <c r="G9" i="2"/>
  <c r="F9" i="2"/>
  <c r="D9" i="2"/>
  <c r="B8" i="2"/>
  <c r="D8" i="2"/>
  <c r="C7" i="2"/>
  <c r="G7" i="2"/>
  <c r="F7" i="2"/>
  <c r="D7" i="2"/>
  <c r="B6" i="2"/>
  <c r="D6" i="2"/>
  <c r="C5" i="2"/>
  <c r="G5" i="2"/>
  <c r="F5" i="2"/>
  <c r="D5" i="2"/>
  <c r="B4" i="2"/>
  <c r="D4" i="2"/>
  <c r="C3" i="2"/>
  <c r="G3" i="2"/>
  <c r="F3" i="2"/>
  <c r="D3" i="2"/>
  <c r="D2" i="2"/>
  <c r="B51" i="1"/>
  <c r="D51" i="1"/>
  <c r="J50" i="1"/>
  <c r="G50" i="1"/>
  <c r="F50" i="1"/>
  <c r="D50" i="1"/>
  <c r="J48" i="1"/>
  <c r="B48" i="1"/>
  <c r="D48" i="1"/>
  <c r="G47" i="1"/>
  <c r="F47" i="1"/>
  <c r="D47" i="1"/>
  <c r="J46" i="1"/>
  <c r="B46" i="1"/>
  <c r="D46" i="1"/>
  <c r="G45" i="1"/>
  <c r="F45" i="1"/>
  <c r="D45" i="1"/>
  <c r="J44" i="1"/>
  <c r="B44" i="1"/>
  <c r="D44" i="1"/>
  <c r="G43" i="1"/>
  <c r="F43" i="1"/>
  <c r="D43" i="1"/>
  <c r="J42" i="1"/>
  <c r="B42" i="1"/>
  <c r="D42" i="1"/>
  <c r="G41" i="1"/>
  <c r="F41" i="1"/>
  <c r="D41" i="1"/>
  <c r="J39" i="1"/>
  <c r="J40" i="1"/>
  <c r="B40" i="1"/>
  <c r="D40" i="1"/>
  <c r="G39" i="1"/>
  <c r="F39" i="1"/>
  <c r="D39" i="1"/>
  <c r="J38" i="1"/>
  <c r="B37" i="1"/>
  <c r="B38" i="1"/>
  <c r="D38" i="1"/>
  <c r="C37" i="1"/>
  <c r="G37" i="1"/>
  <c r="F37" i="1"/>
  <c r="D37" i="1"/>
  <c r="J36" i="1"/>
  <c r="B36" i="1"/>
  <c r="D36" i="1"/>
  <c r="G35" i="1"/>
  <c r="F35" i="1"/>
  <c r="D35" i="1"/>
  <c r="J34" i="1"/>
  <c r="B34" i="1"/>
  <c r="D34" i="1"/>
  <c r="G33" i="1"/>
  <c r="F33" i="1"/>
  <c r="D33" i="1"/>
  <c r="J32" i="1"/>
  <c r="B32" i="1"/>
  <c r="D32" i="1"/>
  <c r="G31" i="1"/>
  <c r="F31" i="1"/>
  <c r="D31" i="1"/>
  <c r="J30" i="1"/>
  <c r="B30" i="1"/>
  <c r="D30" i="1"/>
  <c r="G29" i="1"/>
  <c r="F29" i="1"/>
  <c r="D29" i="1"/>
  <c r="J28" i="1"/>
  <c r="B28" i="1"/>
  <c r="D28" i="1"/>
  <c r="G27" i="1"/>
  <c r="F27" i="1"/>
  <c r="D27" i="1"/>
  <c r="J26" i="1"/>
  <c r="B26" i="1"/>
  <c r="D26" i="1"/>
  <c r="G25" i="1"/>
  <c r="F25" i="1"/>
  <c r="D25" i="1"/>
  <c r="J24" i="1"/>
  <c r="B24" i="1"/>
  <c r="D24" i="1"/>
  <c r="G23" i="1"/>
  <c r="F23" i="1"/>
  <c r="D23" i="1"/>
  <c r="J22" i="1"/>
  <c r="B22" i="1"/>
  <c r="D22" i="1"/>
  <c r="G21" i="1"/>
  <c r="F21" i="1"/>
  <c r="D21" i="1"/>
  <c r="J20" i="1"/>
  <c r="B20" i="1"/>
  <c r="D20" i="1"/>
  <c r="G19" i="1"/>
  <c r="F19" i="1"/>
  <c r="D19" i="1"/>
  <c r="J18" i="1"/>
  <c r="B18" i="1"/>
  <c r="D18" i="1"/>
  <c r="G17" i="1"/>
  <c r="F17" i="1"/>
  <c r="D17" i="1"/>
  <c r="J16" i="1"/>
  <c r="B16" i="1"/>
  <c r="D16" i="1"/>
  <c r="G15" i="1"/>
  <c r="F15" i="1"/>
  <c r="D15" i="1"/>
  <c r="J14" i="1"/>
  <c r="B14" i="1"/>
  <c r="D14" i="1"/>
  <c r="G13" i="1"/>
  <c r="F13" i="1"/>
  <c r="D13" i="1"/>
  <c r="J12" i="1"/>
  <c r="B12" i="1"/>
  <c r="D12" i="1"/>
  <c r="G11" i="1"/>
  <c r="F11" i="1"/>
  <c r="D11" i="1"/>
  <c r="J10" i="1"/>
  <c r="B10" i="1"/>
  <c r="D10" i="1"/>
  <c r="G9" i="1"/>
  <c r="F9" i="1"/>
  <c r="D9" i="1"/>
  <c r="J8" i="1"/>
  <c r="B8" i="1"/>
  <c r="D8" i="1"/>
  <c r="G7" i="1"/>
  <c r="F7" i="1"/>
  <c r="D7" i="1"/>
  <c r="J6" i="1"/>
  <c r="B6" i="1"/>
  <c r="D6" i="1"/>
  <c r="C5" i="1"/>
  <c r="G5" i="1"/>
  <c r="F5" i="1"/>
  <c r="D5" i="1"/>
  <c r="J4" i="1"/>
  <c r="B4" i="1"/>
  <c r="D4" i="1"/>
  <c r="C3" i="1"/>
  <c r="G3" i="1"/>
  <c r="F3" i="1"/>
  <c r="D3" i="1"/>
  <c r="D2" i="1"/>
</calcChain>
</file>

<file path=xl/sharedStrings.xml><?xml version="1.0" encoding="utf-8"?>
<sst xmlns="http://schemas.openxmlformats.org/spreadsheetml/2006/main" count="314" uniqueCount="52">
  <si>
    <t>Category of LTR7-linked genes</t>
  </si>
  <si>
    <t>Observed</t>
  </si>
  <si>
    <t>Expected</t>
  </si>
  <si>
    <t>Enrichment/Depletion</t>
  </si>
  <si>
    <t>P value*</t>
  </si>
  <si>
    <t>hg38 GREAT dataset</t>
  </si>
  <si>
    <t>Genes associated with LTR7 regulatory elements</t>
  </si>
  <si>
    <t>NA</t>
  </si>
  <si>
    <t>All GREAT genes</t>
  </si>
  <si>
    <t>MLT2A1 associated genes</t>
  </si>
  <si>
    <t>Percent</t>
  </si>
  <si>
    <t>MLT2A2 associated genes</t>
  </si>
  <si>
    <t>Offspring Survival genes</t>
  </si>
  <si>
    <t>All LTR7-linked genes</t>
  </si>
  <si>
    <t>Genes encoding virus-inteacting proteins (VIPs)</t>
  </si>
  <si>
    <t>Naïve &amp; Primed hESC functional enhancer network genes</t>
  </si>
  <si>
    <t xml:space="preserve">Human ESC SCARS Network genes </t>
  </si>
  <si>
    <t>Human embryo MLME Network genes</t>
  </si>
  <si>
    <t>Naïve versus primed hESC TE network genes</t>
  </si>
  <si>
    <t>HERVH/LBP9 pathway genes in hESC</t>
  </si>
  <si>
    <t>Human fetal barin &amp; adult neocortex network genes</t>
  </si>
  <si>
    <t>Human adult DLPFC TE Network genes</t>
  </si>
  <si>
    <t>Human neurogenesis in vivo network genes</t>
  </si>
  <si>
    <t>Human DLPFC TE Network genes</t>
  </si>
  <si>
    <t>Human corticogenesis in vitro network genes</t>
  </si>
  <si>
    <t>Genes linked to 35,074 neuroregulatory HS-SNC</t>
  </si>
  <si>
    <t xml:space="preserve">Synaptic Transmission &amp; Interactions Networks </t>
  </si>
  <si>
    <t>Genes associated with 12,262 created de novo HSRS</t>
  </si>
  <si>
    <t>Synapse Networks LTR7-linked genes</t>
  </si>
  <si>
    <t>Genes associated with 59,732 HSRS</t>
  </si>
  <si>
    <t>Genes associated with created de novo HSRS</t>
  </si>
  <si>
    <t>Genes associated with HSRS (except genes linked with de novo HSRS)</t>
  </si>
  <si>
    <t>Genes associated with 7,236 HSRR devoided of archaic human DNA</t>
  </si>
  <si>
    <t>Genes associated with fixed human-specific insertions &amp; deletions</t>
  </si>
  <si>
    <t>Human cancer survival genes</t>
  </si>
  <si>
    <t>Circular RNA-encoding genes</t>
  </si>
  <si>
    <t>Genes associated with dynamic TADs</t>
  </si>
  <si>
    <t>Genes linked with 175 HS-LTR7 loci</t>
  </si>
  <si>
    <t>Legend: *, 2-tail p values were estimated using the Fisher's exact test</t>
  </si>
  <si>
    <t>Fisher's Exact Test (langsrud.com)</t>
  </si>
  <si>
    <t>2-tail p values were estimated using the Fisher's exact test</t>
  </si>
  <si>
    <t>Classification category</t>
  </si>
  <si>
    <t>Genes linked with MLT2A1 &amp; MLT2A2</t>
  </si>
  <si>
    <t>Genes linked with LTR7 &amp; MLT2A1 &amp; MLT2A2</t>
  </si>
  <si>
    <t>Genes associated with rapidly-evolving in humans TADs</t>
  </si>
  <si>
    <t>Genes linked with Naïve &amp; Primed hESC functional enhancers</t>
  </si>
  <si>
    <t>Genes linked with 1619 human-specific Naïve &amp; Primed hESC functional enhancers</t>
  </si>
  <si>
    <t>Genes linked with TE loci expressed in human adult DLPFC</t>
  </si>
  <si>
    <t>Genes linked with 4690 human-specific TE loci expressed in human adult DLPFC</t>
  </si>
  <si>
    <t>Common set of genes for LTR7 &amp; MLT2A1 &amp; MLT2A2 loci</t>
  </si>
  <si>
    <t>Genes associated with mobile DNA loci recently active in human genome</t>
  </si>
  <si>
    <t>Enrichment of genes linked to distinct families of HSRS among putative down-stream target genes of distinct families of human embryo regulatory LTR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</si>
</sst>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1" fontId="0" fillId="0" borderId="0" xfId="0" applyNumberFormat="1"/>
    <xf numFmtId="164" fontId="1" fillId="0" borderId="0" xfId="0" applyNumberFormat="1" applyFont="1"/>
    <xf numFmtId="0" fontId="3" fillId="0" borderId="0" xfId="0" applyFont="1"/>
    <xf numFmtId="2" fontId="0" fillId="0" borderId="0" xfId="0" applyNumberFormat="1"/>
    <xf numFmtId="2" fontId="0" fillId="0" borderId="0" xfId="0" applyNumberFormat="1" applyFont="1"/>
    <xf numFmtId="1" fontId="0" fillId="0" borderId="0" xfId="0" applyNumberFormat="1" applyFont="1"/>
    <xf numFmtId="11" fontId="0" fillId="0" borderId="0" xfId="0" applyNumberFormat="1"/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164" fontId="0" fillId="0" borderId="0" xfId="0" applyNumberFormat="1" applyFont="1"/>
    <xf numFmtId="0" fontId="7" fillId="0" borderId="0" xfId="1"/>
    <xf numFmtId="0" fontId="8" fillId="0" borderId="0" xfId="0" applyFont="1" applyAlignment="1">
      <alignment vertical="center"/>
    </xf>
    <xf numFmtId="164" fontId="9" fillId="0" borderId="0" xfId="0" applyNumberFormat="1" applyFont="1"/>
    <xf numFmtId="164" fontId="10" fillId="0" borderId="0" xfId="0" applyNumberFormat="1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9" fillId="0" borderId="0" xfId="0" applyNumberFormat="1" applyFont="1"/>
    <xf numFmtId="2" fontId="12" fillId="0" borderId="0" xfId="0" applyNumberFormat="1" applyFont="1"/>
    <xf numFmtId="2" fontId="8" fillId="0" borderId="0" xfId="0" applyNumberFormat="1" applyFont="1"/>
    <xf numFmtId="0" fontId="13" fillId="0" borderId="0" xfId="0" applyFont="1"/>
    <xf numFmtId="2" fontId="11" fillId="0" borderId="0" xfId="0" applyNumberFormat="1" applyFont="1"/>
    <xf numFmtId="2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angsrud.com/fisher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langsrud.com/fisher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langsrud.com/fisher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langsrud.com/fishe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I2" sqref="I2"/>
    </sheetView>
  </sheetViews>
  <sheetFormatPr defaultRowHeight="14.4" x14ac:dyDescent="0.3"/>
  <cols>
    <col min="1" max="1" width="58.88671875" customWidth="1"/>
    <col min="2" max="2" width="9.5546875" bestFit="1" customWidth="1"/>
    <col min="9" max="9" width="58.77734375" customWidth="1"/>
    <col min="10" max="10" width="19" customWidth="1"/>
  </cols>
  <sheetData>
    <row r="1" spans="1:10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J1" s="1" t="s">
        <v>5</v>
      </c>
    </row>
    <row r="2" spans="1:10" x14ac:dyDescent="0.3">
      <c r="A2" s="2" t="s">
        <v>6</v>
      </c>
      <c r="B2">
        <v>2957</v>
      </c>
      <c r="C2">
        <v>2957</v>
      </c>
      <c r="D2">
        <f>C2/B2</f>
        <v>1</v>
      </c>
      <c r="E2" t="s">
        <v>7</v>
      </c>
      <c r="I2" t="s">
        <v>8</v>
      </c>
      <c r="J2" s="3">
        <v>18777</v>
      </c>
    </row>
    <row r="3" spans="1:10" x14ac:dyDescent="0.3">
      <c r="A3" s="4" t="s">
        <v>9</v>
      </c>
      <c r="B3">
        <v>1044</v>
      </c>
      <c r="C3" s="5">
        <f>2957*C4/100</f>
        <v>385.88849999999996</v>
      </c>
      <c r="D3" s="6">
        <f t="shared" ref="D3:D48" si="0">B3/C3</f>
        <v>2.7054447074737911</v>
      </c>
      <c r="F3">
        <f>2957-B3</f>
        <v>1913</v>
      </c>
      <c r="G3" s="5">
        <f>2957-C3</f>
        <v>2571.1115</v>
      </c>
      <c r="I3" s="4" t="s">
        <v>9</v>
      </c>
      <c r="J3" s="3">
        <v>2450</v>
      </c>
    </row>
    <row r="4" spans="1:10" x14ac:dyDescent="0.3">
      <c r="A4" s="7" t="s">
        <v>10</v>
      </c>
      <c r="B4" s="8">
        <f>B3/2957*100</f>
        <v>35.306053432532977</v>
      </c>
      <c r="C4">
        <v>13.05</v>
      </c>
      <c r="D4" s="6">
        <f t="shared" si="0"/>
        <v>2.7054447074737911</v>
      </c>
      <c r="G4" s="5"/>
      <c r="I4" s="26" t="s">
        <v>10</v>
      </c>
      <c r="J4" s="9">
        <f>J3/18777*100</f>
        <v>13.047877722745913</v>
      </c>
    </row>
    <row r="5" spans="1:10" x14ac:dyDescent="0.3">
      <c r="A5" s="4" t="s">
        <v>11</v>
      </c>
      <c r="B5" s="5">
        <v>1149</v>
      </c>
      <c r="C5" s="5">
        <f>2957*C6/100</f>
        <v>425.21660000000003</v>
      </c>
      <c r="D5" s="6">
        <f t="shared" si="0"/>
        <v>2.7021522678089234</v>
      </c>
      <c r="F5">
        <f>2957-B5</f>
        <v>1808</v>
      </c>
      <c r="G5" s="5">
        <f>2957-C5</f>
        <v>2531.7833999999998</v>
      </c>
      <c r="I5" s="4" t="s">
        <v>11</v>
      </c>
      <c r="J5" s="10">
        <v>2701</v>
      </c>
    </row>
    <row r="6" spans="1:10" x14ac:dyDescent="0.3">
      <c r="A6" s="7" t="s">
        <v>10</v>
      </c>
      <c r="B6" s="8">
        <f>B5/2957*100</f>
        <v>38.856949611092325</v>
      </c>
      <c r="C6">
        <v>14.38</v>
      </c>
      <c r="D6" s="6">
        <f t="shared" si="0"/>
        <v>2.7021522678089238</v>
      </c>
      <c r="I6" s="26" t="s">
        <v>10</v>
      </c>
      <c r="J6" s="9">
        <f>J5/18777*100</f>
        <v>14.384619481280289</v>
      </c>
    </row>
    <row r="7" spans="1:10" x14ac:dyDescent="0.3">
      <c r="A7" s="1" t="s">
        <v>12</v>
      </c>
      <c r="B7">
        <v>562</v>
      </c>
      <c r="C7">
        <v>380</v>
      </c>
      <c r="D7" s="6">
        <f t="shared" si="0"/>
        <v>1.4789473684210526</v>
      </c>
      <c r="E7" s="11">
        <v>1.1310859315746399E-10</v>
      </c>
      <c r="F7">
        <f>2957-B7</f>
        <v>2395</v>
      </c>
      <c r="G7">
        <f>2957-C7</f>
        <v>2577</v>
      </c>
      <c r="I7" s="1" t="s">
        <v>13</v>
      </c>
      <c r="J7" s="3">
        <v>2957</v>
      </c>
    </row>
    <row r="8" spans="1:10" x14ac:dyDescent="0.3">
      <c r="A8" t="s">
        <v>10</v>
      </c>
      <c r="B8" s="8">
        <f>B7/2957*100</f>
        <v>19.005749070003379</v>
      </c>
      <c r="C8" s="8">
        <v>12.87</v>
      </c>
      <c r="D8" s="6">
        <f t="shared" si="0"/>
        <v>1.4767481794874422</v>
      </c>
      <c r="I8" t="s">
        <v>10</v>
      </c>
      <c r="J8" s="9">
        <f>J7/18777*100</f>
        <v>15.747989561697823</v>
      </c>
    </row>
    <row r="9" spans="1:10" x14ac:dyDescent="0.3">
      <c r="A9" s="1" t="s">
        <v>14</v>
      </c>
      <c r="B9">
        <v>596</v>
      </c>
      <c r="C9">
        <v>680</v>
      </c>
      <c r="D9" s="12">
        <f t="shared" si="0"/>
        <v>0.87647058823529411</v>
      </c>
      <c r="E9">
        <v>8.6797274777927601E-3</v>
      </c>
      <c r="F9">
        <f>2957-B9</f>
        <v>2361</v>
      </c>
      <c r="G9">
        <f>2957-C9</f>
        <v>2277</v>
      </c>
      <c r="I9" s="1" t="s">
        <v>12</v>
      </c>
      <c r="J9" s="3">
        <v>2416</v>
      </c>
    </row>
    <row r="10" spans="1:10" x14ac:dyDescent="0.3">
      <c r="A10" t="s">
        <v>10</v>
      </c>
      <c r="B10" s="8">
        <f>B9/2957*100</f>
        <v>20.155563070679744</v>
      </c>
      <c r="C10">
        <v>23</v>
      </c>
      <c r="D10" s="12">
        <f t="shared" si="0"/>
        <v>0.87632882915998889</v>
      </c>
      <c r="I10" t="s">
        <v>10</v>
      </c>
      <c r="J10" s="9">
        <f>J9/18777*100</f>
        <v>12.86680513394046</v>
      </c>
    </row>
    <row r="11" spans="1:10" ht="15.6" x14ac:dyDescent="0.3">
      <c r="A11" s="13" t="s">
        <v>15</v>
      </c>
      <c r="B11">
        <v>1703</v>
      </c>
      <c r="C11">
        <v>1822</v>
      </c>
      <c r="D11" s="12">
        <f t="shared" si="0"/>
        <v>0.9346871569703622</v>
      </c>
      <c r="E11">
        <v>1.7630110525774299E-3</v>
      </c>
      <c r="F11">
        <f>2957-B11</f>
        <v>1254</v>
      </c>
      <c r="G11">
        <f>2957-C11</f>
        <v>1135</v>
      </c>
      <c r="I11" s="1" t="s">
        <v>14</v>
      </c>
      <c r="J11" s="14">
        <v>4318</v>
      </c>
    </row>
    <row r="12" spans="1:10" x14ac:dyDescent="0.3">
      <c r="A12" t="s">
        <v>10</v>
      </c>
      <c r="B12" s="8">
        <f>B11/2957*100</f>
        <v>57.592154210348326</v>
      </c>
      <c r="C12">
        <v>61.61</v>
      </c>
      <c r="D12" s="12">
        <f t="shared" si="0"/>
        <v>0.93478581740542654</v>
      </c>
      <c r="I12" t="s">
        <v>10</v>
      </c>
      <c r="J12" s="9">
        <f>J11/18777*100</f>
        <v>22.996218778292594</v>
      </c>
    </row>
    <row r="13" spans="1:10" ht="15.6" x14ac:dyDescent="0.3">
      <c r="A13" s="1" t="s">
        <v>16</v>
      </c>
      <c r="B13">
        <v>1738</v>
      </c>
      <c r="C13">
        <v>1683</v>
      </c>
      <c r="D13" s="12">
        <f t="shared" si="0"/>
        <v>1.0326797385620916</v>
      </c>
      <c r="E13">
        <v>0.15502242404820099</v>
      </c>
      <c r="F13">
        <f>2957-B13</f>
        <v>1219</v>
      </c>
      <c r="G13">
        <f>2957-C13</f>
        <v>1274</v>
      </c>
      <c r="I13" s="13" t="s">
        <v>15</v>
      </c>
      <c r="J13" s="3">
        <v>11568</v>
      </c>
    </row>
    <row r="14" spans="1:10" x14ac:dyDescent="0.3">
      <c r="A14" t="s">
        <v>10</v>
      </c>
      <c r="B14" s="8">
        <f>B13/2957*100</f>
        <v>58.775786269868114</v>
      </c>
      <c r="C14">
        <v>56.92</v>
      </c>
      <c r="D14" s="12">
        <f t="shared" si="0"/>
        <v>1.0326034130335227</v>
      </c>
      <c r="I14" t="s">
        <v>10</v>
      </c>
      <c r="J14" s="9">
        <f>J13/18777*100</f>
        <v>61.607285508867228</v>
      </c>
    </row>
    <row r="15" spans="1:10" x14ac:dyDescent="0.3">
      <c r="A15" s="1" t="s">
        <v>17</v>
      </c>
      <c r="B15">
        <v>1658</v>
      </c>
      <c r="C15">
        <v>1673</v>
      </c>
      <c r="D15" s="12">
        <f t="shared" si="0"/>
        <v>0.99103407053197845</v>
      </c>
      <c r="E15">
        <v>0.71358909793994596</v>
      </c>
      <c r="F15">
        <f>2957-B15</f>
        <v>1299</v>
      </c>
      <c r="G15">
        <f>2957-C15</f>
        <v>1284</v>
      </c>
      <c r="I15" s="1" t="s">
        <v>16</v>
      </c>
      <c r="J15" s="3">
        <v>10688</v>
      </c>
    </row>
    <row r="16" spans="1:10" x14ac:dyDescent="0.3">
      <c r="A16" t="s">
        <v>10</v>
      </c>
      <c r="B16" s="8">
        <f>B15/2957*100</f>
        <v>56.070341562394319</v>
      </c>
      <c r="C16">
        <v>56.58</v>
      </c>
      <c r="D16" s="12">
        <f t="shared" si="0"/>
        <v>0.99099225101439237</v>
      </c>
      <c r="I16" t="s">
        <v>10</v>
      </c>
      <c r="J16" s="9">
        <f>J15/18777*100</f>
        <v>56.92070085743196</v>
      </c>
    </row>
    <row r="17" spans="1:10" x14ac:dyDescent="0.3">
      <c r="A17" s="1" t="s">
        <v>18</v>
      </c>
      <c r="B17">
        <v>1196</v>
      </c>
      <c r="C17">
        <v>743</v>
      </c>
      <c r="D17" s="6">
        <f t="shared" si="0"/>
        <v>1.6096904441453566</v>
      </c>
      <c r="E17" s="11">
        <v>3.3493464475509899E-36</v>
      </c>
      <c r="F17">
        <f>2957-B17</f>
        <v>1761</v>
      </c>
      <c r="G17">
        <f>2957-C17</f>
        <v>2214</v>
      </c>
      <c r="I17" s="1" t="s">
        <v>18</v>
      </c>
      <c r="J17" s="3">
        <v>4720</v>
      </c>
    </row>
    <row r="18" spans="1:10" x14ac:dyDescent="0.3">
      <c r="A18" t="s">
        <v>10</v>
      </c>
      <c r="B18" s="8">
        <f>B17/2957*100</f>
        <v>40.446398376733178</v>
      </c>
      <c r="C18">
        <v>25.14</v>
      </c>
      <c r="D18" s="6">
        <f t="shared" si="0"/>
        <v>1.608846395255894</v>
      </c>
      <c r="I18" t="s">
        <v>10</v>
      </c>
      <c r="J18" s="9">
        <f>J17/18777*100</f>
        <v>25.137135857698244</v>
      </c>
    </row>
    <row r="19" spans="1:10" x14ac:dyDescent="0.3">
      <c r="A19" s="1" t="s">
        <v>19</v>
      </c>
      <c r="B19">
        <v>1311</v>
      </c>
      <c r="C19">
        <v>1247</v>
      </c>
      <c r="D19" s="12">
        <f t="shared" si="0"/>
        <v>1.0513231756214916</v>
      </c>
      <c r="E19">
        <v>9.8208120509719304E-2</v>
      </c>
      <c r="F19">
        <f>2957-B19</f>
        <v>1646</v>
      </c>
      <c r="G19">
        <f>2957-C19</f>
        <v>1710</v>
      </c>
      <c r="I19" s="1" t="s">
        <v>19</v>
      </c>
      <c r="J19" s="3">
        <v>7921</v>
      </c>
    </row>
    <row r="20" spans="1:10" x14ac:dyDescent="0.3">
      <c r="A20" t="s">
        <v>10</v>
      </c>
      <c r="B20" s="8">
        <f>B19/2957*100</f>
        <v>44.335475143726747</v>
      </c>
      <c r="C20">
        <v>42.18</v>
      </c>
      <c r="D20" s="12">
        <f t="shared" si="0"/>
        <v>1.0511018289171823</v>
      </c>
      <c r="I20" t="s">
        <v>10</v>
      </c>
      <c r="J20" s="9">
        <f>J19/18777*100</f>
        <v>42.184587527294035</v>
      </c>
    </row>
    <row r="21" spans="1:10" x14ac:dyDescent="0.3">
      <c r="A21" s="1" t="s">
        <v>20</v>
      </c>
      <c r="B21">
        <v>835</v>
      </c>
      <c r="C21">
        <v>706</v>
      </c>
      <c r="D21" s="6">
        <f t="shared" si="0"/>
        <v>1.1827195467422096</v>
      </c>
      <c r="E21">
        <v>1.4854288277779099E-4</v>
      </c>
      <c r="F21">
        <f>2957-B21</f>
        <v>2122</v>
      </c>
      <c r="G21">
        <f>2957-C21</f>
        <v>2251</v>
      </c>
      <c r="I21" s="1" t="s">
        <v>20</v>
      </c>
      <c r="J21" s="3">
        <v>4485</v>
      </c>
    </row>
    <row r="22" spans="1:10" x14ac:dyDescent="0.3">
      <c r="A22" t="s">
        <v>10</v>
      </c>
      <c r="B22" s="8">
        <f>B21/2957*100</f>
        <v>28.238079134257692</v>
      </c>
      <c r="C22">
        <v>23.89</v>
      </c>
      <c r="D22" s="6">
        <f t="shared" si="0"/>
        <v>1.1820041496131306</v>
      </c>
      <c r="I22" t="s">
        <v>10</v>
      </c>
      <c r="J22" s="9">
        <f>J21/18777*100</f>
        <v>23.885604729189964</v>
      </c>
    </row>
    <row r="23" spans="1:10" x14ac:dyDescent="0.3">
      <c r="A23" s="1" t="s">
        <v>21</v>
      </c>
      <c r="B23">
        <v>2262</v>
      </c>
      <c r="C23">
        <v>2094</v>
      </c>
      <c r="D23" s="12">
        <f t="shared" si="0"/>
        <v>1.0802292263610316</v>
      </c>
      <c r="E23" s="11">
        <v>8.0850943204796598E-7</v>
      </c>
      <c r="F23">
        <f>2957-B23</f>
        <v>695</v>
      </c>
      <c r="G23">
        <f>2957-C23</f>
        <v>863</v>
      </c>
      <c r="I23" s="1" t="s">
        <v>17</v>
      </c>
      <c r="J23" s="3">
        <v>10624</v>
      </c>
    </row>
    <row r="24" spans="1:10" x14ac:dyDescent="0.3">
      <c r="A24" t="s">
        <v>10</v>
      </c>
      <c r="B24" s="8">
        <f>B23/2957*100</f>
        <v>76.496449103821433</v>
      </c>
      <c r="C24">
        <v>70.8</v>
      </c>
      <c r="D24" s="12">
        <f t="shared" si="0"/>
        <v>1.0804583206754441</v>
      </c>
      <c r="I24" t="s">
        <v>10</v>
      </c>
      <c r="J24" s="9">
        <f>J23/18777*100</f>
        <v>56.579858337327579</v>
      </c>
    </row>
    <row r="25" spans="1:10" x14ac:dyDescent="0.3">
      <c r="A25" s="1" t="s">
        <v>22</v>
      </c>
      <c r="B25">
        <v>1744</v>
      </c>
      <c r="C25">
        <v>1560</v>
      </c>
      <c r="D25" s="12">
        <f t="shared" si="0"/>
        <v>1.117948717948718</v>
      </c>
      <c r="E25">
        <v>1.63528094826489E-6</v>
      </c>
      <c r="F25">
        <f>2957-B25</f>
        <v>1213</v>
      </c>
      <c r="G25">
        <f>2957-C25</f>
        <v>1397</v>
      </c>
      <c r="I25" s="1" t="s">
        <v>23</v>
      </c>
      <c r="J25" s="3">
        <v>13295</v>
      </c>
    </row>
    <row r="26" spans="1:10" x14ac:dyDescent="0.3">
      <c r="A26" t="s">
        <v>10</v>
      </c>
      <c r="B26" s="8">
        <f>B25/2957*100</f>
        <v>58.978694622928643</v>
      </c>
      <c r="C26">
        <v>52.76</v>
      </c>
      <c r="D26" s="12">
        <f t="shared" si="0"/>
        <v>1.1178676008894739</v>
      </c>
      <c r="I26" t="s">
        <v>10</v>
      </c>
      <c r="J26" s="9">
        <f>J25/18777*100</f>
        <v>70.804707887308936</v>
      </c>
    </row>
    <row r="27" spans="1:10" x14ac:dyDescent="0.3">
      <c r="A27" s="1" t="s">
        <v>24</v>
      </c>
      <c r="B27">
        <v>1733</v>
      </c>
      <c r="C27">
        <v>1616</v>
      </c>
      <c r="D27" s="12">
        <f t="shared" si="0"/>
        <v>1.0724009900990099</v>
      </c>
      <c r="E27">
        <v>2.33417299490937E-3</v>
      </c>
      <c r="F27">
        <f>2957-B27</f>
        <v>1224</v>
      </c>
      <c r="G27">
        <f>2957-C27</f>
        <v>1341</v>
      </c>
      <c r="I27" s="1" t="s">
        <v>22</v>
      </c>
      <c r="J27" s="3">
        <v>9907</v>
      </c>
    </row>
    <row r="28" spans="1:10" x14ac:dyDescent="0.3">
      <c r="A28" t="s">
        <v>10</v>
      </c>
      <c r="B28" s="8">
        <f>B27/2957*100</f>
        <v>58.606695975651</v>
      </c>
      <c r="C28">
        <v>54.64</v>
      </c>
      <c r="D28" s="12">
        <f t="shared" si="0"/>
        <v>1.072596924883803</v>
      </c>
      <c r="I28" t="s">
        <v>10</v>
      </c>
      <c r="J28" s="9">
        <f>J27/18777*100</f>
        <v>52.761356979283171</v>
      </c>
    </row>
    <row r="29" spans="1:10" ht="15.6" x14ac:dyDescent="0.3">
      <c r="A29" s="13" t="s">
        <v>25</v>
      </c>
      <c r="B29">
        <v>1912</v>
      </c>
      <c r="C29">
        <v>1274</v>
      </c>
      <c r="D29" s="6">
        <f t="shared" si="0"/>
        <v>1.500784929356358</v>
      </c>
      <c r="E29" s="11">
        <v>1.72836420871895E-62</v>
      </c>
      <c r="F29">
        <f>2957-B29</f>
        <v>1045</v>
      </c>
      <c r="G29">
        <f>2957-C29</f>
        <v>1683</v>
      </c>
      <c r="I29" s="1" t="s">
        <v>24</v>
      </c>
      <c r="J29" s="14">
        <v>10260</v>
      </c>
    </row>
    <row r="30" spans="1:10" x14ac:dyDescent="0.3">
      <c r="A30" t="s">
        <v>10</v>
      </c>
      <c r="B30" s="8">
        <f>B29/2957*100</f>
        <v>64.6601285086236</v>
      </c>
      <c r="C30">
        <v>43.09</v>
      </c>
      <c r="D30" s="6">
        <f t="shared" si="0"/>
        <v>1.5005831633470317</v>
      </c>
      <c r="I30" t="s">
        <v>10</v>
      </c>
      <c r="J30" s="9">
        <f>J29/18777*100</f>
        <v>54.641316504233906</v>
      </c>
    </row>
    <row r="31" spans="1:10" ht="15.6" x14ac:dyDescent="0.3">
      <c r="A31" s="1" t="s">
        <v>26</v>
      </c>
      <c r="B31">
        <v>87</v>
      </c>
      <c r="C31">
        <v>56</v>
      </c>
      <c r="D31" s="6">
        <f t="shared" si="0"/>
        <v>1.5535714285714286</v>
      </c>
      <c r="E31">
        <v>1.08524377133833E-2</v>
      </c>
      <c r="F31">
        <f>2957-B31</f>
        <v>2870</v>
      </c>
      <c r="G31">
        <f>2957-C31</f>
        <v>2901</v>
      </c>
      <c r="I31" s="13" t="s">
        <v>25</v>
      </c>
      <c r="J31" s="3">
        <v>8091</v>
      </c>
    </row>
    <row r="32" spans="1:10" x14ac:dyDescent="0.3">
      <c r="A32" t="s">
        <v>10</v>
      </c>
      <c r="B32" s="8">
        <f>B31/2957*100</f>
        <v>2.9421711193777478</v>
      </c>
      <c r="C32">
        <v>1.89</v>
      </c>
      <c r="D32" s="6">
        <f t="shared" si="0"/>
        <v>1.5567042959670625</v>
      </c>
      <c r="I32" t="s">
        <v>10</v>
      </c>
      <c r="J32" s="9">
        <f>J31/18777*100</f>
        <v>43.089950471321295</v>
      </c>
    </row>
    <row r="33" spans="1:10" x14ac:dyDescent="0.3">
      <c r="A33" s="1" t="s">
        <v>27</v>
      </c>
      <c r="B33">
        <v>1390</v>
      </c>
      <c r="C33">
        <v>685</v>
      </c>
      <c r="D33" s="6">
        <f t="shared" si="0"/>
        <v>2.0291970802919708</v>
      </c>
      <c r="E33" s="11">
        <v>3.2742005823802599E-83</v>
      </c>
      <c r="F33">
        <f>2957-B33</f>
        <v>1567</v>
      </c>
      <c r="G33">
        <f>2957-C33</f>
        <v>2272</v>
      </c>
      <c r="I33" s="1" t="s">
        <v>28</v>
      </c>
      <c r="J33">
        <v>355</v>
      </c>
    </row>
    <row r="34" spans="1:10" x14ac:dyDescent="0.3">
      <c r="A34" t="s">
        <v>10</v>
      </c>
      <c r="B34" s="8">
        <f>B33/2957*100</f>
        <v>47.007101792357119</v>
      </c>
      <c r="C34">
        <v>23.17</v>
      </c>
      <c r="D34" s="6">
        <f t="shared" si="0"/>
        <v>2.0287916181423009</v>
      </c>
      <c r="I34" t="s">
        <v>10</v>
      </c>
      <c r="J34" s="9">
        <f>J33/18777*100</f>
        <v>1.8906108537039996</v>
      </c>
    </row>
    <row r="35" spans="1:10" x14ac:dyDescent="0.3">
      <c r="A35" s="1" t="s">
        <v>29</v>
      </c>
      <c r="B35">
        <v>2615</v>
      </c>
      <c r="C35">
        <v>2080</v>
      </c>
      <c r="D35" s="12">
        <f t="shared" si="0"/>
        <v>1.2572115384615385</v>
      </c>
      <c r="E35" s="11">
        <v>7.7316667137916196E-68</v>
      </c>
      <c r="F35">
        <f>2957-B35</f>
        <v>342</v>
      </c>
      <c r="G35">
        <f>2957-C35</f>
        <v>877</v>
      </c>
      <c r="I35" s="1" t="s">
        <v>30</v>
      </c>
      <c r="J35">
        <v>4350</v>
      </c>
    </row>
    <row r="36" spans="1:10" x14ac:dyDescent="0.3">
      <c r="A36" t="s">
        <v>10</v>
      </c>
      <c r="B36" s="8">
        <f>B35/2957*100</f>
        <v>88.434223875549549</v>
      </c>
      <c r="C36">
        <v>70.349999999999994</v>
      </c>
      <c r="D36" s="12">
        <f t="shared" si="0"/>
        <v>1.257060751606959</v>
      </c>
      <c r="I36" t="s">
        <v>10</v>
      </c>
      <c r="J36" s="9">
        <f>J35/18777*100</f>
        <v>23.166640038344781</v>
      </c>
    </row>
    <row r="37" spans="1:10" x14ac:dyDescent="0.3">
      <c r="A37" s="1" t="s">
        <v>31</v>
      </c>
      <c r="B37">
        <f>B35-B33</f>
        <v>1225</v>
      </c>
      <c r="C37">
        <f>C35-C33</f>
        <v>1395</v>
      </c>
      <c r="D37" s="12">
        <f t="shared" si="0"/>
        <v>0.87813620071684584</v>
      </c>
      <c r="E37">
        <v>9.6344844711658092E-6</v>
      </c>
      <c r="F37">
        <f>2957-B37</f>
        <v>1732</v>
      </c>
      <c r="G37">
        <f>2957-C37</f>
        <v>1562</v>
      </c>
      <c r="I37" s="1" t="s">
        <v>29</v>
      </c>
      <c r="J37">
        <v>13210</v>
      </c>
    </row>
    <row r="38" spans="1:10" x14ac:dyDescent="0.3">
      <c r="A38" t="s">
        <v>10</v>
      </c>
      <c r="B38" s="8">
        <f>B37/2957*100</f>
        <v>41.427122083192423</v>
      </c>
      <c r="C38">
        <v>47.19</v>
      </c>
      <c r="D38" s="12">
        <f t="shared" si="0"/>
        <v>0.87787925584217896</v>
      </c>
      <c r="I38" t="s">
        <v>10</v>
      </c>
      <c r="J38" s="9">
        <f>J37/18777*100</f>
        <v>70.352026415295313</v>
      </c>
    </row>
    <row r="39" spans="1:10" x14ac:dyDescent="0.3">
      <c r="A39" s="7" t="s">
        <v>32</v>
      </c>
      <c r="B39">
        <v>1327</v>
      </c>
      <c r="C39">
        <v>759</v>
      </c>
      <c r="D39" s="6">
        <f t="shared" si="0"/>
        <v>1.7483530961791831</v>
      </c>
      <c r="E39" s="11">
        <v>3.2866918843108501E-54</v>
      </c>
      <c r="F39">
        <f>2957-B39</f>
        <v>1630</v>
      </c>
      <c r="G39">
        <f>2957-C39</f>
        <v>2198</v>
      </c>
      <c r="I39" s="1" t="s">
        <v>31</v>
      </c>
      <c r="J39">
        <f>J37-J35</f>
        <v>8860</v>
      </c>
    </row>
    <row r="40" spans="1:10" x14ac:dyDescent="0.3">
      <c r="A40" t="s">
        <v>10</v>
      </c>
      <c r="B40" s="8">
        <f>B39/2957*100</f>
        <v>44.87656408522151</v>
      </c>
      <c r="C40">
        <v>25.67</v>
      </c>
      <c r="D40" s="6">
        <f t="shared" si="0"/>
        <v>1.7482105214344179</v>
      </c>
      <c r="I40" t="s">
        <v>10</v>
      </c>
      <c r="J40" s="9">
        <f>J39/18777*100</f>
        <v>47.185386376950525</v>
      </c>
    </row>
    <row r="41" spans="1:10" x14ac:dyDescent="0.3">
      <c r="A41" s="15" t="s">
        <v>33</v>
      </c>
      <c r="B41">
        <v>1239</v>
      </c>
      <c r="C41">
        <v>758</v>
      </c>
      <c r="D41" s="6">
        <f t="shared" si="0"/>
        <v>1.6345646437994723</v>
      </c>
      <c r="E41" s="11">
        <v>4.722718029477E-40</v>
      </c>
      <c r="F41">
        <f>2957-B41</f>
        <v>1718</v>
      </c>
      <c r="G41">
        <f>2957-C41</f>
        <v>2199</v>
      </c>
      <c r="I41" s="7" t="s">
        <v>32</v>
      </c>
      <c r="J41">
        <v>4820</v>
      </c>
    </row>
    <row r="42" spans="1:10" x14ac:dyDescent="0.3">
      <c r="A42" t="s">
        <v>10</v>
      </c>
      <c r="B42" s="8">
        <f>B41/2957*100</f>
        <v>41.90057490700034</v>
      </c>
      <c r="C42">
        <v>25.65</v>
      </c>
      <c r="D42" s="6">
        <f t="shared" si="0"/>
        <v>1.633550678635491</v>
      </c>
      <c r="I42" t="s">
        <v>10</v>
      </c>
      <c r="J42" s="9">
        <f>J41/18777*100</f>
        <v>25.669702295361347</v>
      </c>
    </row>
    <row r="43" spans="1:10" x14ac:dyDescent="0.3">
      <c r="A43" s="1" t="s">
        <v>34</v>
      </c>
      <c r="B43">
        <v>1532</v>
      </c>
      <c r="C43">
        <v>1622</v>
      </c>
      <c r="D43" s="16">
        <f t="shared" si="0"/>
        <v>0.9445129469790382</v>
      </c>
      <c r="E43">
        <v>2.0345331556758901E-2</v>
      </c>
      <c r="F43">
        <f>2957-B43</f>
        <v>1425</v>
      </c>
      <c r="G43">
        <f>2957-C43</f>
        <v>1335</v>
      </c>
      <c r="I43" s="15" t="s">
        <v>33</v>
      </c>
      <c r="J43">
        <v>4817</v>
      </c>
    </row>
    <row r="44" spans="1:10" x14ac:dyDescent="0.3">
      <c r="A44" t="s">
        <v>10</v>
      </c>
      <c r="B44" s="8">
        <f>B43/2957*100</f>
        <v>51.8092661481231</v>
      </c>
      <c r="C44">
        <v>54.86</v>
      </c>
      <c r="D44" s="16">
        <f t="shared" si="0"/>
        <v>0.94439056048346881</v>
      </c>
      <c r="I44" t="s">
        <v>10</v>
      </c>
      <c r="J44" s="9">
        <f>J43/18777*100</f>
        <v>25.653725302231457</v>
      </c>
    </row>
    <row r="45" spans="1:10" x14ac:dyDescent="0.3">
      <c r="A45" s="1" t="s">
        <v>35</v>
      </c>
      <c r="B45">
        <v>1850</v>
      </c>
      <c r="C45">
        <v>1681</v>
      </c>
      <c r="D45" s="16">
        <f t="shared" si="0"/>
        <v>1.1005353955978585</v>
      </c>
      <c r="E45">
        <v>8.3793498805353198E-6</v>
      </c>
      <c r="F45">
        <f>2957-B45</f>
        <v>1107</v>
      </c>
      <c r="G45">
        <f>2957-C45</f>
        <v>1276</v>
      </c>
      <c r="I45" s="1" t="s">
        <v>34</v>
      </c>
      <c r="J45">
        <v>10301</v>
      </c>
    </row>
    <row r="46" spans="1:10" x14ac:dyDescent="0.3">
      <c r="A46" t="s">
        <v>10</v>
      </c>
      <c r="B46" s="8">
        <f>B45/2957*100</f>
        <v>62.563408860331414</v>
      </c>
      <c r="C46">
        <v>56.86</v>
      </c>
      <c r="D46" s="16">
        <f t="shared" si="0"/>
        <v>1.100306170600271</v>
      </c>
      <c r="I46" t="s">
        <v>10</v>
      </c>
      <c r="J46" s="9">
        <f>J45/18777*100</f>
        <v>54.859668743675769</v>
      </c>
    </row>
    <row r="47" spans="1:10" x14ac:dyDescent="0.3">
      <c r="A47" s="7" t="s">
        <v>36</v>
      </c>
      <c r="B47">
        <v>674</v>
      </c>
      <c r="C47">
        <v>336</v>
      </c>
      <c r="D47" s="6">
        <f t="shared" si="0"/>
        <v>2.0059523809523809</v>
      </c>
      <c r="F47">
        <f>2957-B47</f>
        <v>2283</v>
      </c>
      <c r="G47">
        <f>2957-C47</f>
        <v>2621</v>
      </c>
      <c r="I47" s="1" t="s">
        <v>35</v>
      </c>
      <c r="J47">
        <v>10677</v>
      </c>
    </row>
    <row r="48" spans="1:10" x14ac:dyDescent="0.3">
      <c r="A48" t="s">
        <v>10</v>
      </c>
      <c r="B48" s="8">
        <f>B47/2957*100</f>
        <v>22.79337166046669</v>
      </c>
      <c r="C48">
        <v>11.36</v>
      </c>
      <c r="D48" s="6">
        <f t="shared" si="0"/>
        <v>2.006458772928406</v>
      </c>
      <c r="I48" t="s">
        <v>10</v>
      </c>
      <c r="J48" s="9">
        <f>J47/18777*100</f>
        <v>56.862118549289022</v>
      </c>
    </row>
    <row r="49" spans="1:10" x14ac:dyDescent="0.3">
      <c r="I49" s="7" t="s">
        <v>36</v>
      </c>
      <c r="J49">
        <v>2133</v>
      </c>
    </row>
    <row r="50" spans="1:10" x14ac:dyDescent="0.3">
      <c r="A50" s="1" t="s">
        <v>37</v>
      </c>
      <c r="B50">
        <v>115</v>
      </c>
      <c r="C50">
        <v>154</v>
      </c>
      <c r="D50" s="12">
        <f>B50/C50</f>
        <v>0.74675324675324672</v>
      </c>
      <c r="E50">
        <v>1.7569054862444901E-2</v>
      </c>
      <c r="F50">
        <f>2957-B50</f>
        <v>2842</v>
      </c>
      <c r="G50">
        <f>2957-C50</f>
        <v>2803</v>
      </c>
      <c r="I50" t="s">
        <v>10</v>
      </c>
      <c r="J50" s="9">
        <f>J49/18777*100</f>
        <v>11.359642115353891</v>
      </c>
    </row>
    <row r="51" spans="1:10" x14ac:dyDescent="0.3">
      <c r="A51" t="s">
        <v>10</v>
      </c>
      <c r="B51" s="8">
        <f>B50/2957*100</f>
        <v>3.8890767669935746</v>
      </c>
      <c r="C51">
        <v>5.22</v>
      </c>
      <c r="D51" s="12">
        <f>B51/C51</f>
        <v>0.74503386340873079</v>
      </c>
    </row>
    <row r="53" spans="1:10" x14ac:dyDescent="0.3">
      <c r="A53" t="s">
        <v>38</v>
      </c>
    </row>
    <row r="55" spans="1:10" x14ac:dyDescent="0.3">
      <c r="A55" s="17" t="s">
        <v>39</v>
      </c>
    </row>
    <row r="56" spans="1:10" x14ac:dyDescent="0.3">
      <c r="A56" t="s">
        <v>40</v>
      </c>
    </row>
  </sheetData>
  <hyperlinks>
    <hyperlink ref="A55" r:id="rId1" display="https://langsrud.com/fisher.ht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B3" sqref="B3"/>
    </sheetView>
  </sheetViews>
  <sheetFormatPr defaultRowHeight="14.4" x14ac:dyDescent="0.3"/>
  <cols>
    <col min="1" max="1" width="58.88671875" customWidth="1"/>
  </cols>
  <sheetData>
    <row r="1" spans="1:7" x14ac:dyDescent="0.3">
      <c r="A1" s="1" t="s">
        <v>41</v>
      </c>
      <c r="B1" t="s">
        <v>1</v>
      </c>
      <c r="C1" t="s">
        <v>2</v>
      </c>
      <c r="D1" t="s">
        <v>3</v>
      </c>
      <c r="E1" t="s">
        <v>4</v>
      </c>
    </row>
    <row r="2" spans="1:7" x14ac:dyDescent="0.3">
      <c r="A2" s="18" t="s">
        <v>42</v>
      </c>
      <c r="B2">
        <v>3971</v>
      </c>
      <c r="C2">
        <v>3971</v>
      </c>
      <c r="D2">
        <f>C2/B2</f>
        <v>1</v>
      </c>
      <c r="E2" t="s">
        <v>7</v>
      </c>
    </row>
    <row r="3" spans="1:7" ht="15.6" x14ac:dyDescent="0.3">
      <c r="A3" s="1" t="s">
        <v>13</v>
      </c>
      <c r="B3">
        <v>1484</v>
      </c>
      <c r="C3" s="5">
        <f>3971*C4/100</f>
        <v>625.4325</v>
      </c>
      <c r="D3" s="19">
        <f t="shared" ref="D3:D48" si="0">B3/C3</f>
        <v>2.3727580514284115</v>
      </c>
      <c r="F3">
        <f>3971-B3</f>
        <v>2487</v>
      </c>
      <c r="G3" s="5">
        <f>3971-C3</f>
        <v>3345.5675000000001</v>
      </c>
    </row>
    <row r="4" spans="1:7" ht="15.6" x14ac:dyDescent="0.3">
      <c r="A4" t="s">
        <v>10</v>
      </c>
      <c r="B4" s="8">
        <f>B3/3970*100</f>
        <v>37.380352644836272</v>
      </c>
      <c r="C4" s="8">
        <v>15.75</v>
      </c>
      <c r="D4" s="19">
        <f t="shared" si="0"/>
        <v>2.373355723481668</v>
      </c>
    </row>
    <row r="5" spans="1:7" ht="15.6" x14ac:dyDescent="0.3">
      <c r="A5" s="7" t="s">
        <v>32</v>
      </c>
      <c r="B5">
        <v>1852</v>
      </c>
      <c r="C5" s="5">
        <f>3971*C6/100</f>
        <v>1019.3557000000001</v>
      </c>
      <c r="D5" s="19">
        <f t="shared" si="0"/>
        <v>1.8168339079283118</v>
      </c>
      <c r="F5">
        <f>3971-B5</f>
        <v>2119</v>
      </c>
      <c r="G5" s="5">
        <f>3971-C5</f>
        <v>2951.6442999999999</v>
      </c>
    </row>
    <row r="6" spans="1:7" ht="15.6" x14ac:dyDescent="0.3">
      <c r="A6" t="s">
        <v>10</v>
      </c>
      <c r="B6" s="8">
        <f>B5/3970*100</f>
        <v>46.649874055415616</v>
      </c>
      <c r="C6">
        <v>25.67</v>
      </c>
      <c r="D6" s="19">
        <f t="shared" si="0"/>
        <v>1.8172915487111654</v>
      </c>
    </row>
    <row r="7" spans="1:7" ht="15.6" x14ac:dyDescent="0.3">
      <c r="A7" s="1" t="s">
        <v>12</v>
      </c>
      <c r="B7">
        <v>893</v>
      </c>
      <c r="C7" s="5">
        <f>3971*C8/100</f>
        <v>510.27350000000001</v>
      </c>
      <c r="D7" s="19">
        <f t="shared" si="0"/>
        <v>1.7500418893005418</v>
      </c>
      <c r="E7" s="11"/>
      <c r="F7">
        <f>3971-B7</f>
        <v>3078</v>
      </c>
      <c r="G7" s="5">
        <f>3971-C7</f>
        <v>3460.7264999999998</v>
      </c>
    </row>
    <row r="8" spans="1:7" ht="15.6" x14ac:dyDescent="0.3">
      <c r="A8" t="s">
        <v>10</v>
      </c>
      <c r="B8" s="8">
        <f>B7/3970*100</f>
        <v>22.493702770780857</v>
      </c>
      <c r="C8" s="8">
        <v>12.85</v>
      </c>
      <c r="D8" s="19">
        <f t="shared" si="0"/>
        <v>1.7504827058973429</v>
      </c>
    </row>
    <row r="9" spans="1:7" x14ac:dyDescent="0.3">
      <c r="A9" s="1" t="s">
        <v>14</v>
      </c>
      <c r="B9">
        <v>807</v>
      </c>
      <c r="C9" s="5">
        <f>3971*C10/100</f>
        <v>913.33</v>
      </c>
      <c r="D9" s="12">
        <f t="shared" si="0"/>
        <v>0.88357986707980685</v>
      </c>
      <c r="F9">
        <f>3971-B9</f>
        <v>3164</v>
      </c>
      <c r="G9" s="5">
        <f>3971-C9</f>
        <v>3057.67</v>
      </c>
    </row>
    <row r="10" spans="1:7" x14ac:dyDescent="0.3">
      <c r="A10" t="s">
        <v>10</v>
      </c>
      <c r="B10" s="8">
        <f>B9/3970*100</f>
        <v>20.327455919395465</v>
      </c>
      <c r="C10">
        <v>23</v>
      </c>
      <c r="D10" s="12">
        <f t="shared" si="0"/>
        <v>0.88380243127806368</v>
      </c>
    </row>
    <row r="11" spans="1:7" ht="15.6" x14ac:dyDescent="0.3">
      <c r="A11" s="13" t="s">
        <v>15</v>
      </c>
      <c r="B11">
        <v>2121</v>
      </c>
      <c r="C11" s="5">
        <f>3971*C12/100</f>
        <v>2446.5331000000001</v>
      </c>
      <c r="D11" s="12">
        <f t="shared" si="0"/>
        <v>0.86694106039276553</v>
      </c>
      <c r="F11">
        <f>3971-B11</f>
        <v>1850</v>
      </c>
      <c r="G11" s="5">
        <f>3971-C11</f>
        <v>1524.4668999999999</v>
      </c>
    </row>
    <row r="12" spans="1:7" x14ac:dyDescent="0.3">
      <c r="A12" t="s">
        <v>10</v>
      </c>
      <c r="B12" s="8">
        <f>B11/3970*100</f>
        <v>53.42569269521411</v>
      </c>
      <c r="C12">
        <v>61.61</v>
      </c>
      <c r="D12" s="12">
        <f t="shared" si="0"/>
        <v>0.8671594334558369</v>
      </c>
    </row>
    <row r="13" spans="1:7" x14ac:dyDescent="0.3">
      <c r="A13" s="1" t="s">
        <v>16</v>
      </c>
      <c r="B13">
        <v>2304</v>
      </c>
      <c r="C13" s="5">
        <f>3971*C14/100</f>
        <v>2260.2932000000001</v>
      </c>
      <c r="D13" s="12">
        <f t="shared" si="0"/>
        <v>1.0193367833872171</v>
      </c>
      <c r="F13">
        <f>3971-B13</f>
        <v>1667</v>
      </c>
      <c r="G13" s="5">
        <f>3971-C13</f>
        <v>1710.7067999999999</v>
      </c>
    </row>
    <row r="14" spans="1:7" x14ac:dyDescent="0.3">
      <c r="A14" t="s">
        <v>10</v>
      </c>
      <c r="B14" s="8">
        <f>B13/3970*100</f>
        <v>58.035264483627202</v>
      </c>
      <c r="C14">
        <v>56.92</v>
      </c>
      <c r="D14" s="12">
        <f t="shared" si="0"/>
        <v>1.0195935432822769</v>
      </c>
    </row>
    <row r="15" spans="1:7" x14ac:dyDescent="0.3">
      <c r="A15" s="1" t="s">
        <v>17</v>
      </c>
      <c r="B15">
        <v>2168</v>
      </c>
      <c r="C15" s="5">
        <f>3971*C16/100</f>
        <v>2246.7918</v>
      </c>
      <c r="D15" s="12">
        <f t="shared" si="0"/>
        <v>0.96493141910167202</v>
      </c>
      <c r="F15">
        <f>3971-B15</f>
        <v>1803</v>
      </c>
      <c r="G15" s="5">
        <f>3971-C15</f>
        <v>1724.2082</v>
      </c>
    </row>
    <row r="16" spans="1:7" x14ac:dyDescent="0.3">
      <c r="A16" t="s">
        <v>10</v>
      </c>
      <c r="B16" s="8">
        <f>B15/3970*100</f>
        <v>54.609571788413106</v>
      </c>
      <c r="C16">
        <v>56.58</v>
      </c>
      <c r="D16" s="12">
        <f t="shared" si="0"/>
        <v>0.96517447487474561</v>
      </c>
    </row>
    <row r="17" spans="1:7" x14ac:dyDescent="0.3">
      <c r="A17" s="1" t="s">
        <v>18</v>
      </c>
      <c r="B17">
        <v>1217</v>
      </c>
      <c r="C17" s="5">
        <f>3971*C18/100</f>
        <v>998.30939999999998</v>
      </c>
      <c r="D17" s="6">
        <f t="shared" si="0"/>
        <v>1.2190609444326579</v>
      </c>
      <c r="F17">
        <f>3971-B17</f>
        <v>2754</v>
      </c>
      <c r="G17" s="5">
        <f>3971-C17</f>
        <v>2972.6905999999999</v>
      </c>
    </row>
    <row r="18" spans="1:7" x14ac:dyDescent="0.3">
      <c r="A18" t="s">
        <v>10</v>
      </c>
      <c r="B18" s="8">
        <f>B17/3970*100</f>
        <v>30.654911838790934</v>
      </c>
      <c r="C18">
        <v>25.14</v>
      </c>
      <c r="D18" s="6">
        <f t="shared" si="0"/>
        <v>1.2193680126806259</v>
      </c>
    </row>
    <row r="19" spans="1:7" x14ac:dyDescent="0.3">
      <c r="A19" s="1" t="s">
        <v>19</v>
      </c>
      <c r="B19">
        <v>1743</v>
      </c>
      <c r="C19" s="5">
        <f>3971*C20/100</f>
        <v>1674.9677999999999</v>
      </c>
      <c r="D19" s="12">
        <f t="shared" si="0"/>
        <v>1.0406170196227056</v>
      </c>
      <c r="F19">
        <f>3971-B19</f>
        <v>2228</v>
      </c>
      <c r="G19" s="5">
        <f>3971-C19</f>
        <v>2296.0322000000001</v>
      </c>
    </row>
    <row r="20" spans="1:7" x14ac:dyDescent="0.3">
      <c r="A20" t="s">
        <v>10</v>
      </c>
      <c r="B20" s="8">
        <f>B19/3970*100</f>
        <v>43.904282115869023</v>
      </c>
      <c r="C20">
        <v>42.18</v>
      </c>
      <c r="D20" s="12">
        <f t="shared" si="0"/>
        <v>1.040879139778782</v>
      </c>
    </row>
    <row r="21" spans="1:7" x14ac:dyDescent="0.3">
      <c r="A21" s="1" t="s">
        <v>20</v>
      </c>
      <c r="B21">
        <v>1138</v>
      </c>
      <c r="C21" s="5">
        <f>3971*C22/100</f>
        <v>948.67190000000005</v>
      </c>
      <c r="D21" s="6">
        <f t="shared" si="0"/>
        <v>1.1995717381320137</v>
      </c>
      <c r="F21">
        <f>3971-B21</f>
        <v>2833</v>
      </c>
      <c r="G21" s="5">
        <f>3971-C21</f>
        <v>3022.3280999999997</v>
      </c>
    </row>
    <row r="22" spans="1:7" x14ac:dyDescent="0.3">
      <c r="A22" t="s">
        <v>10</v>
      </c>
      <c r="B22" s="8">
        <f>B21/3970*100</f>
        <v>28.664987405541563</v>
      </c>
      <c r="C22">
        <v>23.89</v>
      </c>
      <c r="D22" s="6">
        <f t="shared" si="0"/>
        <v>1.1998738972600067</v>
      </c>
    </row>
    <row r="23" spans="1:7" x14ac:dyDescent="0.3">
      <c r="A23" s="1" t="s">
        <v>21</v>
      </c>
      <c r="B23">
        <v>2059</v>
      </c>
      <c r="C23" s="5">
        <f>3971*C24/100</f>
        <v>2811.4679999999998</v>
      </c>
      <c r="D23" s="12">
        <f t="shared" si="0"/>
        <v>0.73235761530986665</v>
      </c>
      <c r="E23" s="11"/>
      <c r="F23">
        <f>3971-B23</f>
        <v>1912</v>
      </c>
      <c r="G23" s="5">
        <f>3971-C23</f>
        <v>1159.5320000000002</v>
      </c>
    </row>
    <row r="24" spans="1:7" x14ac:dyDescent="0.3">
      <c r="A24" t="s">
        <v>10</v>
      </c>
      <c r="B24" s="8">
        <f>B23/3970*100</f>
        <v>51.863979848866506</v>
      </c>
      <c r="C24">
        <v>70.8</v>
      </c>
      <c r="D24" s="12">
        <f t="shared" si="0"/>
        <v>0.73254208826082634</v>
      </c>
    </row>
    <row r="25" spans="1:7" x14ac:dyDescent="0.3">
      <c r="A25" s="1" t="s">
        <v>22</v>
      </c>
      <c r="B25">
        <v>2468</v>
      </c>
      <c r="C25" s="5">
        <f>3971*C26/100</f>
        <v>2095.0996</v>
      </c>
      <c r="D25" s="6">
        <f t="shared" si="0"/>
        <v>1.1779869558468723</v>
      </c>
      <c r="F25">
        <f>3971-B25</f>
        <v>1503</v>
      </c>
      <c r="G25" s="5">
        <f>3971-C25</f>
        <v>1875.9004</v>
      </c>
    </row>
    <row r="26" spans="1:7" x14ac:dyDescent="0.3">
      <c r="A26" t="s">
        <v>10</v>
      </c>
      <c r="B26" s="8">
        <f>B25/3970*100</f>
        <v>62.166246851385388</v>
      </c>
      <c r="C26">
        <v>52.76</v>
      </c>
      <c r="D26" s="6">
        <f t="shared" si="0"/>
        <v>1.1782836780019976</v>
      </c>
    </row>
    <row r="27" spans="1:7" x14ac:dyDescent="0.3">
      <c r="A27" s="1" t="s">
        <v>24</v>
      </c>
      <c r="B27">
        <v>2326</v>
      </c>
      <c r="C27" s="5">
        <f>3971*C28/100</f>
        <v>2169.7543999999998</v>
      </c>
      <c r="D27" s="6">
        <f t="shared" si="0"/>
        <v>1.0720107307997626</v>
      </c>
      <c r="F27">
        <f>3971-B27</f>
        <v>1645</v>
      </c>
      <c r="G27" s="5">
        <f>3971-C27</f>
        <v>1801.2456000000002</v>
      </c>
    </row>
    <row r="28" spans="1:7" x14ac:dyDescent="0.3">
      <c r="A28" t="s">
        <v>10</v>
      </c>
      <c r="B28" s="8">
        <f>B27/3970*100</f>
        <v>58.589420654911841</v>
      </c>
      <c r="C28">
        <v>54.64</v>
      </c>
      <c r="D28" s="6">
        <f t="shared" si="0"/>
        <v>1.0722807586916516</v>
      </c>
    </row>
    <row r="29" spans="1:7" ht="15.6" x14ac:dyDescent="0.3">
      <c r="A29" s="13" t="s">
        <v>25</v>
      </c>
      <c r="B29">
        <v>2760</v>
      </c>
      <c r="C29" s="5">
        <f>3971*C30/100</f>
        <v>1711.1039000000001</v>
      </c>
      <c r="D29" s="19">
        <f t="shared" si="0"/>
        <v>1.6129938106037862</v>
      </c>
      <c r="E29" s="11"/>
      <c r="F29">
        <f>3971-B29</f>
        <v>1211</v>
      </c>
      <c r="G29" s="5">
        <f>3971-C29</f>
        <v>2259.8960999999999</v>
      </c>
    </row>
    <row r="30" spans="1:7" ht="15.6" x14ac:dyDescent="0.3">
      <c r="A30" t="s">
        <v>10</v>
      </c>
      <c r="B30" s="8">
        <f>B29/3970*100</f>
        <v>69.521410579345087</v>
      </c>
      <c r="C30">
        <v>43.09</v>
      </c>
      <c r="D30" s="19">
        <f t="shared" si="0"/>
        <v>1.6134001062739634</v>
      </c>
    </row>
    <row r="31" spans="1:7" x14ac:dyDescent="0.3">
      <c r="A31" s="1" t="s">
        <v>26</v>
      </c>
      <c r="B31">
        <v>117</v>
      </c>
      <c r="C31" s="5">
        <f>3971*C32/100</f>
        <v>75.051899999999989</v>
      </c>
      <c r="D31" s="6">
        <f t="shared" si="0"/>
        <v>1.5589212265112544</v>
      </c>
      <c r="F31">
        <f>3971-B31</f>
        <v>3854</v>
      </c>
      <c r="G31" s="5">
        <f>3971-C31</f>
        <v>3895.9481000000001</v>
      </c>
    </row>
    <row r="32" spans="1:7" x14ac:dyDescent="0.3">
      <c r="A32" t="s">
        <v>10</v>
      </c>
      <c r="B32" s="8">
        <f>B31/3970*100</f>
        <v>2.9471032745591939</v>
      </c>
      <c r="C32">
        <v>1.89</v>
      </c>
      <c r="D32" s="6">
        <f t="shared" si="0"/>
        <v>1.5593139018831714</v>
      </c>
    </row>
    <row r="33" spans="1:7" ht="15.6" x14ac:dyDescent="0.3">
      <c r="A33" s="1" t="s">
        <v>37</v>
      </c>
      <c r="B33">
        <v>65</v>
      </c>
      <c r="C33" s="5">
        <f>3971*C34/100</f>
        <v>24.223099999999999</v>
      </c>
      <c r="D33" s="19">
        <f t="shared" si="0"/>
        <v>2.6833889964537985</v>
      </c>
      <c r="F33">
        <f>3971-B33</f>
        <v>3906</v>
      </c>
      <c r="G33" s="5">
        <f>3971-C33</f>
        <v>3946.7768999999998</v>
      </c>
    </row>
    <row r="34" spans="1:7" ht="15.6" x14ac:dyDescent="0.3">
      <c r="A34" t="s">
        <v>10</v>
      </c>
      <c r="B34" s="8">
        <f>B33/3970*100</f>
        <v>1.6372795969773299</v>
      </c>
      <c r="C34">
        <v>0.61</v>
      </c>
      <c r="D34" s="19">
        <f t="shared" si="0"/>
        <v>2.6840649130775902</v>
      </c>
    </row>
    <row r="35" spans="1:7" x14ac:dyDescent="0.3">
      <c r="A35" s="1" t="s">
        <v>27</v>
      </c>
      <c r="B35">
        <v>1910</v>
      </c>
      <c r="C35" s="5">
        <f>3971*C36/100</f>
        <v>920.08070000000009</v>
      </c>
      <c r="D35" s="20">
        <f t="shared" si="0"/>
        <v>2.0759048635625112</v>
      </c>
      <c r="E35" s="11"/>
      <c r="F35">
        <f>3971-B35</f>
        <v>2061</v>
      </c>
      <c r="G35" s="5">
        <f>3971-C35</f>
        <v>3050.9193</v>
      </c>
    </row>
    <row r="36" spans="1:7" x14ac:dyDescent="0.3">
      <c r="A36" t="s">
        <v>10</v>
      </c>
      <c r="B36" s="8">
        <f>B35/3970*100</f>
        <v>48.110831234256928</v>
      </c>
      <c r="C36">
        <v>23.17</v>
      </c>
      <c r="D36" s="20">
        <f t="shared" si="0"/>
        <v>2.0764277615130307</v>
      </c>
    </row>
    <row r="37" spans="1:7" x14ac:dyDescent="0.3">
      <c r="A37" s="1" t="s">
        <v>29</v>
      </c>
      <c r="B37">
        <v>3525</v>
      </c>
      <c r="C37" s="5">
        <f>3971*C38/100</f>
        <v>2793.5984999999996</v>
      </c>
      <c r="D37" s="6">
        <f t="shared" si="0"/>
        <v>1.2618133922967099</v>
      </c>
      <c r="E37" s="11"/>
      <c r="F37">
        <f>3971-B37</f>
        <v>446</v>
      </c>
      <c r="G37" s="5">
        <f>3971-C37</f>
        <v>1177.4015000000004</v>
      </c>
    </row>
    <row r="38" spans="1:7" x14ac:dyDescent="0.3">
      <c r="A38" t="s">
        <v>10</v>
      </c>
      <c r="B38" s="8">
        <f>B37/3970*100</f>
        <v>88.790931989924431</v>
      </c>
      <c r="C38">
        <v>70.349999999999994</v>
      </c>
      <c r="D38" s="6">
        <f t="shared" si="0"/>
        <v>1.262131229423233</v>
      </c>
    </row>
    <row r="39" spans="1:7" x14ac:dyDescent="0.3">
      <c r="A39" s="1" t="s">
        <v>31</v>
      </c>
      <c r="B39">
        <f>B37-B35</f>
        <v>1615</v>
      </c>
      <c r="C39" s="5">
        <f>3971*C40/100</f>
        <v>1873.9149</v>
      </c>
      <c r="D39" s="12">
        <f t="shared" si="0"/>
        <v>0.86183209280207973</v>
      </c>
      <c r="F39">
        <f>3971-B39</f>
        <v>2356</v>
      </c>
      <c r="G39" s="5">
        <f>3971-C39</f>
        <v>2097.0851000000002</v>
      </c>
    </row>
    <row r="40" spans="1:7" x14ac:dyDescent="0.3">
      <c r="A40" t="s">
        <v>10</v>
      </c>
      <c r="B40" s="8">
        <f>B39/3970*100</f>
        <v>40.68010075566751</v>
      </c>
      <c r="C40">
        <v>47.19</v>
      </c>
      <c r="D40" s="12">
        <f t="shared" si="0"/>
        <v>0.86204917897155142</v>
      </c>
    </row>
    <row r="41" spans="1:7" ht="15.6" x14ac:dyDescent="0.3">
      <c r="A41" s="7" t="s">
        <v>36</v>
      </c>
      <c r="B41">
        <v>926</v>
      </c>
      <c r="C41" s="5">
        <f>3971*C42/100</f>
        <v>451.10559999999998</v>
      </c>
      <c r="D41" s="19">
        <f t="shared" si="0"/>
        <v>2.052734437346821</v>
      </c>
      <c r="E41" s="11"/>
      <c r="F41">
        <f>3971-B41</f>
        <v>3045</v>
      </c>
      <c r="G41" s="5">
        <f>3971-C41</f>
        <v>3519.8944000000001</v>
      </c>
    </row>
    <row r="42" spans="1:7" ht="15.6" x14ac:dyDescent="0.3">
      <c r="A42" t="s">
        <v>10</v>
      </c>
      <c r="B42" s="8">
        <f>B41/3970*100</f>
        <v>23.324937027707808</v>
      </c>
      <c r="C42">
        <v>11.36</v>
      </c>
      <c r="D42" s="19">
        <f t="shared" si="0"/>
        <v>2.0532514989179411</v>
      </c>
    </row>
    <row r="43" spans="1:7" ht="15.6" x14ac:dyDescent="0.3">
      <c r="A43" s="15" t="s">
        <v>33</v>
      </c>
      <c r="B43">
        <v>1730</v>
      </c>
      <c r="C43" s="5">
        <f>3971*C44/100</f>
        <v>1018.5614999999999</v>
      </c>
      <c r="D43" s="19">
        <f t="shared" si="0"/>
        <v>1.6984737789519828</v>
      </c>
      <c r="F43">
        <f>3971-B43</f>
        <v>2241</v>
      </c>
      <c r="G43" s="5">
        <f>3971-C43</f>
        <v>2952.4385000000002</v>
      </c>
    </row>
    <row r="44" spans="1:7" ht="15.6" x14ac:dyDescent="0.3">
      <c r="A44" t="s">
        <v>10</v>
      </c>
      <c r="B44" s="8">
        <f>B43/3970*100</f>
        <v>43.576826196473547</v>
      </c>
      <c r="C44">
        <v>25.65</v>
      </c>
      <c r="D44" s="19">
        <f t="shared" si="0"/>
        <v>1.6989016061003333</v>
      </c>
    </row>
    <row r="45" spans="1:7" x14ac:dyDescent="0.3">
      <c r="A45" s="1" t="s">
        <v>34</v>
      </c>
      <c r="B45">
        <v>2060</v>
      </c>
      <c r="C45" s="5">
        <f>3971*C46/100</f>
        <v>2178.4906000000001</v>
      </c>
      <c r="D45" s="16">
        <f t="shared" si="0"/>
        <v>0.94560885413046991</v>
      </c>
      <c r="F45">
        <f>3971-B45</f>
        <v>1911</v>
      </c>
      <c r="G45" s="5">
        <f>3971-C45</f>
        <v>1792.5093999999999</v>
      </c>
    </row>
    <row r="46" spans="1:7" x14ac:dyDescent="0.3">
      <c r="A46" t="s">
        <v>10</v>
      </c>
      <c r="B46" s="8">
        <f>B45/3970*100</f>
        <v>51.889168765743079</v>
      </c>
      <c r="C46">
        <v>54.86</v>
      </c>
      <c r="D46" s="16">
        <f t="shared" si="0"/>
        <v>0.94584704275871456</v>
      </c>
    </row>
    <row r="47" spans="1:7" x14ac:dyDescent="0.3">
      <c r="A47" s="1" t="s">
        <v>35</v>
      </c>
      <c r="B47">
        <v>2571</v>
      </c>
      <c r="C47" s="5">
        <f>3971*C48/100</f>
        <v>2257.9106000000002</v>
      </c>
      <c r="D47" s="16">
        <f t="shared" si="0"/>
        <v>1.1386633288315311</v>
      </c>
      <c r="F47">
        <f>3971-B47</f>
        <v>1400</v>
      </c>
      <c r="G47" s="5">
        <f>3971-C47</f>
        <v>1713.0893999999998</v>
      </c>
    </row>
    <row r="48" spans="1:7" x14ac:dyDescent="0.3">
      <c r="A48" t="s">
        <v>10</v>
      </c>
      <c r="B48" s="8">
        <f>B47/3970*100</f>
        <v>64.760705289672543</v>
      </c>
      <c r="C48">
        <v>56.86</v>
      </c>
      <c r="D48" s="16">
        <f t="shared" si="0"/>
        <v>1.1389501457909346</v>
      </c>
    </row>
    <row r="50" spans="1:1" x14ac:dyDescent="0.3">
      <c r="A50" t="s">
        <v>38</v>
      </c>
    </row>
    <row r="52" spans="1:1" x14ac:dyDescent="0.3">
      <c r="A52" s="17" t="s">
        <v>39</v>
      </c>
    </row>
    <row r="53" spans="1:1" x14ac:dyDescent="0.3">
      <c r="A53" t="s">
        <v>40</v>
      </c>
    </row>
  </sheetData>
  <hyperlinks>
    <hyperlink ref="A52" r:id="rId1" display="https://langsrud.com/fisher.ht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46" sqref="A46"/>
    </sheetView>
  </sheetViews>
  <sheetFormatPr defaultRowHeight="14.4" x14ac:dyDescent="0.3"/>
  <cols>
    <col min="1" max="1" width="58.88671875" customWidth="1"/>
  </cols>
  <sheetData>
    <row r="1" spans="1:7" x14ac:dyDescent="0.3">
      <c r="A1" s="1" t="s">
        <v>41</v>
      </c>
      <c r="B1" t="s">
        <v>1</v>
      </c>
      <c r="C1" t="s">
        <v>2</v>
      </c>
      <c r="D1" t="s">
        <v>3</v>
      </c>
      <c r="E1" t="s">
        <v>4</v>
      </c>
    </row>
    <row r="2" spans="1:7" x14ac:dyDescent="0.3">
      <c r="A2" s="21" t="s">
        <v>43</v>
      </c>
      <c r="B2">
        <v>5444</v>
      </c>
      <c r="C2">
        <v>5444</v>
      </c>
      <c r="D2">
        <f>C2/B2</f>
        <v>1</v>
      </c>
      <c r="E2" t="s">
        <v>7</v>
      </c>
    </row>
    <row r="3" spans="1:7" ht="15.6" x14ac:dyDescent="0.3">
      <c r="A3" s="7" t="s">
        <v>32</v>
      </c>
      <c r="B3">
        <v>2312</v>
      </c>
      <c r="C3" s="5">
        <f>5444*C4/100</f>
        <v>1397.4748000000002</v>
      </c>
      <c r="D3" s="19">
        <f t="shared" ref="D3:D44" si="0">B3/C3</f>
        <v>1.6544126591763941</v>
      </c>
      <c r="F3">
        <f>5444-B3</f>
        <v>3132</v>
      </c>
      <c r="G3" s="5">
        <f>5444-C3</f>
        <v>4046.5252</v>
      </c>
    </row>
    <row r="4" spans="1:7" ht="15.6" x14ac:dyDescent="0.3">
      <c r="A4" t="s">
        <v>10</v>
      </c>
      <c r="B4" s="8">
        <f>B3/5444*100</f>
        <v>42.468772961058043</v>
      </c>
      <c r="C4">
        <v>25.67</v>
      </c>
      <c r="D4" s="19">
        <f t="shared" si="0"/>
        <v>1.6544126591763944</v>
      </c>
    </row>
    <row r="5" spans="1:7" ht="15.6" x14ac:dyDescent="0.3">
      <c r="A5" s="1" t="s">
        <v>12</v>
      </c>
      <c r="B5">
        <v>1108</v>
      </c>
      <c r="C5" s="5">
        <f>5444*C6/100</f>
        <v>699.55399999999997</v>
      </c>
      <c r="D5" s="19">
        <f t="shared" si="0"/>
        <v>1.5838662919517292</v>
      </c>
      <c r="E5" s="11"/>
      <c r="F5">
        <f>5444-B5</f>
        <v>4336</v>
      </c>
      <c r="G5" s="5">
        <f>5444-C5</f>
        <v>4744.4459999999999</v>
      </c>
    </row>
    <row r="6" spans="1:7" ht="15.6" x14ac:dyDescent="0.3">
      <c r="A6" t="s">
        <v>10</v>
      </c>
      <c r="B6" s="8">
        <f>B5/5444*100</f>
        <v>20.352681851579721</v>
      </c>
      <c r="C6" s="8">
        <v>12.85</v>
      </c>
      <c r="D6" s="19">
        <f t="shared" si="0"/>
        <v>1.5838662919517292</v>
      </c>
    </row>
    <row r="7" spans="1:7" x14ac:dyDescent="0.3">
      <c r="A7" s="1" t="s">
        <v>14</v>
      </c>
      <c r="B7">
        <v>1134</v>
      </c>
      <c r="C7" s="5">
        <f>5444*C8/100</f>
        <v>1252.1199999999999</v>
      </c>
      <c r="D7" s="12">
        <f t="shared" si="0"/>
        <v>0.90566399386640262</v>
      </c>
      <c r="F7">
        <f>5444-B7</f>
        <v>4310</v>
      </c>
      <c r="G7" s="5">
        <f>5444-C7</f>
        <v>4191.88</v>
      </c>
    </row>
    <row r="8" spans="1:7" x14ac:dyDescent="0.3">
      <c r="A8" t="s">
        <v>10</v>
      </c>
      <c r="B8" s="8">
        <f>B7/5444*100</f>
        <v>20.830271858927262</v>
      </c>
      <c r="C8">
        <v>23</v>
      </c>
      <c r="D8" s="12">
        <f t="shared" si="0"/>
        <v>0.90566399386640273</v>
      </c>
    </row>
    <row r="9" spans="1:7" ht="15.6" x14ac:dyDescent="0.3">
      <c r="A9" s="13" t="s">
        <v>15</v>
      </c>
      <c r="B9">
        <v>3040</v>
      </c>
      <c r="C9" s="5">
        <f>5444*C10/100</f>
        <v>3354.0484000000001</v>
      </c>
      <c r="D9" s="12">
        <f t="shared" si="0"/>
        <v>0.90636736190211209</v>
      </c>
      <c r="F9">
        <f>5444-B9</f>
        <v>2404</v>
      </c>
      <c r="G9" s="5">
        <f>5444-C9</f>
        <v>2089.9515999999999</v>
      </c>
    </row>
    <row r="10" spans="1:7" x14ac:dyDescent="0.3">
      <c r="A10" t="s">
        <v>10</v>
      </c>
      <c r="B10" s="8">
        <f>B9/5444*100</f>
        <v>55.841293166789129</v>
      </c>
      <c r="C10">
        <v>61.61</v>
      </c>
      <c r="D10" s="12">
        <f t="shared" si="0"/>
        <v>0.90636736190211209</v>
      </c>
    </row>
    <row r="11" spans="1:7" x14ac:dyDescent="0.3">
      <c r="A11" s="1" t="s">
        <v>16</v>
      </c>
      <c r="B11">
        <v>3189</v>
      </c>
      <c r="C11" s="5">
        <f>5444*C12/100</f>
        <v>3098.7248</v>
      </c>
      <c r="D11" s="12">
        <f t="shared" si="0"/>
        <v>1.0291330162652714</v>
      </c>
      <c r="F11">
        <f>5444-B11</f>
        <v>2255</v>
      </c>
      <c r="G11" s="5">
        <f>5444-C11</f>
        <v>2345.2752</v>
      </c>
    </row>
    <row r="12" spans="1:7" x14ac:dyDescent="0.3">
      <c r="A12" t="s">
        <v>10</v>
      </c>
      <c r="B12" s="8">
        <f>B11/5444*100</f>
        <v>58.578251285819249</v>
      </c>
      <c r="C12">
        <v>56.92</v>
      </c>
      <c r="D12" s="12">
        <f t="shared" si="0"/>
        <v>1.0291330162652714</v>
      </c>
    </row>
    <row r="13" spans="1:7" x14ac:dyDescent="0.3">
      <c r="A13" s="1" t="s">
        <v>17</v>
      </c>
      <c r="B13">
        <v>3035</v>
      </c>
      <c r="C13" s="5">
        <f>5444*C14/100</f>
        <v>3080.2152000000001</v>
      </c>
      <c r="D13" s="12">
        <f t="shared" si="0"/>
        <v>0.98532076589973316</v>
      </c>
      <c r="F13">
        <f>5444-B13</f>
        <v>2409</v>
      </c>
      <c r="G13" s="5">
        <f>5444-C13</f>
        <v>2363.7847999999999</v>
      </c>
    </row>
    <row r="14" spans="1:7" x14ac:dyDescent="0.3">
      <c r="A14" t="s">
        <v>10</v>
      </c>
      <c r="B14" s="8">
        <f>B13/5444*100</f>
        <v>55.749448934606903</v>
      </c>
      <c r="C14">
        <v>56.58</v>
      </c>
      <c r="D14" s="12">
        <f t="shared" si="0"/>
        <v>0.98532076589973316</v>
      </c>
    </row>
    <row r="15" spans="1:7" x14ac:dyDescent="0.3">
      <c r="A15" s="1" t="s">
        <v>18</v>
      </c>
      <c r="B15">
        <v>1774</v>
      </c>
      <c r="C15" s="5">
        <f>5444*C16/100</f>
        <v>1368.6215999999999</v>
      </c>
      <c r="D15" s="6">
        <f t="shared" si="0"/>
        <v>1.2961946530728436</v>
      </c>
      <c r="F15">
        <f>5444-B15</f>
        <v>3670</v>
      </c>
      <c r="G15" s="5">
        <f>5444-C15</f>
        <v>4075.3784000000001</v>
      </c>
    </row>
    <row r="16" spans="1:7" x14ac:dyDescent="0.3">
      <c r="A16" t="s">
        <v>10</v>
      </c>
      <c r="B16" s="8">
        <f>B15/5444*100</f>
        <v>32.586333578251285</v>
      </c>
      <c r="C16">
        <v>25.14</v>
      </c>
      <c r="D16" s="6">
        <f t="shared" si="0"/>
        <v>1.2961946530728434</v>
      </c>
    </row>
    <row r="17" spans="1:7" x14ac:dyDescent="0.3">
      <c r="A17" s="1" t="s">
        <v>19</v>
      </c>
      <c r="B17">
        <v>2397</v>
      </c>
      <c r="C17" s="5">
        <f>5444*C18/100</f>
        <v>2296.2791999999999</v>
      </c>
      <c r="D17" s="12">
        <f t="shared" si="0"/>
        <v>1.0438626104351771</v>
      </c>
      <c r="F17">
        <f>5444-B17</f>
        <v>3047</v>
      </c>
      <c r="G17" s="5">
        <f>5444-C17</f>
        <v>3147.7208000000001</v>
      </c>
    </row>
    <row r="18" spans="1:7" x14ac:dyDescent="0.3">
      <c r="A18" t="s">
        <v>10</v>
      </c>
      <c r="B18" s="8">
        <f>B17/5444*100</f>
        <v>44.030124908155763</v>
      </c>
      <c r="C18">
        <v>42.18</v>
      </c>
      <c r="D18" s="12">
        <f t="shared" si="0"/>
        <v>1.0438626104351769</v>
      </c>
    </row>
    <row r="19" spans="1:7" x14ac:dyDescent="0.3">
      <c r="A19" s="1" t="s">
        <v>20</v>
      </c>
      <c r="B19">
        <v>1528</v>
      </c>
      <c r="C19" s="5">
        <f>5444*C20/100</f>
        <v>1300.5716</v>
      </c>
      <c r="D19" s="6">
        <f t="shared" si="0"/>
        <v>1.1748680349470957</v>
      </c>
      <c r="F19">
        <f>5444-B19</f>
        <v>3916</v>
      </c>
      <c r="G19" s="5">
        <f>5444-C19</f>
        <v>4143.4283999999998</v>
      </c>
    </row>
    <row r="20" spans="1:7" x14ac:dyDescent="0.3">
      <c r="A20" t="s">
        <v>10</v>
      </c>
      <c r="B20" s="8">
        <f>B19/5444*100</f>
        <v>28.067597354886114</v>
      </c>
      <c r="C20">
        <v>23.89</v>
      </c>
      <c r="D20" s="6">
        <f t="shared" si="0"/>
        <v>1.1748680349470957</v>
      </c>
    </row>
    <row r="21" spans="1:7" x14ac:dyDescent="0.3">
      <c r="A21" s="1" t="s">
        <v>21</v>
      </c>
      <c r="B21">
        <v>4147</v>
      </c>
      <c r="C21" s="5">
        <f>5444*C22/100</f>
        <v>3854.3520000000003</v>
      </c>
      <c r="D21" s="12">
        <f t="shared" si="0"/>
        <v>1.0759266408465027</v>
      </c>
      <c r="E21" s="11"/>
      <c r="F21">
        <f>5444-B21</f>
        <v>1297</v>
      </c>
      <c r="G21" s="5">
        <f>5444-C21</f>
        <v>1589.6479999999997</v>
      </c>
    </row>
    <row r="22" spans="1:7" x14ac:dyDescent="0.3">
      <c r="A22" t="s">
        <v>10</v>
      </c>
      <c r="B22" s="8">
        <f>B21/5444*100</f>
        <v>76.175606171932401</v>
      </c>
      <c r="C22">
        <v>70.8</v>
      </c>
      <c r="D22" s="12">
        <f t="shared" si="0"/>
        <v>1.0759266408465029</v>
      </c>
    </row>
    <row r="23" spans="1:7" x14ac:dyDescent="0.3">
      <c r="A23" s="1" t="s">
        <v>22</v>
      </c>
      <c r="B23">
        <v>3270</v>
      </c>
      <c r="C23" s="5">
        <f>5444*C24/100</f>
        <v>2872.2543999999998</v>
      </c>
      <c r="D23" s="6">
        <f t="shared" si="0"/>
        <v>1.1384785414551024</v>
      </c>
      <c r="F23">
        <f>5444-B23</f>
        <v>2174</v>
      </c>
      <c r="G23" s="5">
        <f>5444-C23</f>
        <v>2571.7456000000002</v>
      </c>
    </row>
    <row r="24" spans="1:7" x14ac:dyDescent="0.3">
      <c r="A24" t="s">
        <v>10</v>
      </c>
      <c r="B24" s="8">
        <f>B23/5444*100</f>
        <v>60.066127847171202</v>
      </c>
      <c r="C24">
        <v>52.76</v>
      </c>
      <c r="D24" s="6">
        <f t="shared" si="0"/>
        <v>1.1384785414551024</v>
      </c>
    </row>
    <row r="25" spans="1:7" x14ac:dyDescent="0.3">
      <c r="A25" s="1" t="s">
        <v>24</v>
      </c>
      <c r="B25">
        <v>3166</v>
      </c>
      <c r="C25" s="5">
        <f>5444*C26/100</f>
        <v>2974.6016</v>
      </c>
      <c r="D25" s="6">
        <f t="shared" si="0"/>
        <v>1.0643442133561685</v>
      </c>
      <c r="F25">
        <f>5444-B25</f>
        <v>2278</v>
      </c>
      <c r="G25" s="5">
        <f>5444-C25</f>
        <v>2469.3984</v>
      </c>
    </row>
    <row r="26" spans="1:7" x14ac:dyDescent="0.3">
      <c r="A26" t="s">
        <v>10</v>
      </c>
      <c r="B26" s="8">
        <f>B25/5444*100</f>
        <v>58.155767817781047</v>
      </c>
      <c r="C26">
        <v>54.64</v>
      </c>
      <c r="D26" s="6">
        <f t="shared" si="0"/>
        <v>1.0643442133561685</v>
      </c>
    </row>
    <row r="27" spans="1:7" ht="15.6" x14ac:dyDescent="0.3">
      <c r="A27" s="13" t="s">
        <v>25</v>
      </c>
      <c r="B27">
        <v>3503</v>
      </c>
      <c r="C27" s="5">
        <f>5444*C28/100</f>
        <v>2345.8196000000003</v>
      </c>
      <c r="D27" s="19">
        <f t="shared" si="0"/>
        <v>1.4932947103008261</v>
      </c>
      <c r="E27" s="11"/>
      <c r="F27">
        <f>5444-B27</f>
        <v>1941</v>
      </c>
      <c r="G27" s="5">
        <f>5444-C27</f>
        <v>3098.1803999999997</v>
      </c>
    </row>
    <row r="28" spans="1:7" ht="15.6" x14ac:dyDescent="0.3">
      <c r="A28" t="s">
        <v>10</v>
      </c>
      <c r="B28" s="8">
        <f>B27/5444*100</f>
        <v>64.346069066862597</v>
      </c>
      <c r="C28">
        <v>43.09</v>
      </c>
      <c r="D28" s="19">
        <f t="shared" si="0"/>
        <v>1.4932947103008261</v>
      </c>
    </row>
    <row r="29" spans="1:7" x14ac:dyDescent="0.3">
      <c r="A29" s="1" t="s">
        <v>26</v>
      </c>
      <c r="B29">
        <v>138</v>
      </c>
      <c r="C29" s="5">
        <f>5444*C30/100</f>
        <v>102.8916</v>
      </c>
      <c r="D29" s="6">
        <f t="shared" si="0"/>
        <v>1.3412173588514515</v>
      </c>
      <c r="F29">
        <f>5444-B29</f>
        <v>5306</v>
      </c>
      <c r="G29" s="5">
        <f>5444-C29</f>
        <v>5341.1084000000001</v>
      </c>
    </row>
    <row r="30" spans="1:7" x14ac:dyDescent="0.3">
      <c r="A30" t="s">
        <v>10</v>
      </c>
      <c r="B30" s="8">
        <f>B29/5444*100</f>
        <v>2.5349008082292435</v>
      </c>
      <c r="C30">
        <v>1.89</v>
      </c>
      <c r="D30" s="6">
        <f t="shared" si="0"/>
        <v>1.3412173588514515</v>
      </c>
    </row>
    <row r="31" spans="1:7" x14ac:dyDescent="0.3">
      <c r="A31" s="1" t="s">
        <v>27</v>
      </c>
      <c r="B31">
        <v>2361</v>
      </c>
      <c r="C31" s="5">
        <f>5444*C32/100</f>
        <v>1261.3748000000001</v>
      </c>
      <c r="D31" s="20">
        <f t="shared" si="0"/>
        <v>1.8717672178007678</v>
      </c>
      <c r="E31" s="11"/>
      <c r="F31">
        <f>5444-B31</f>
        <v>3083</v>
      </c>
      <c r="G31" s="5">
        <f>5444-C31</f>
        <v>4182.6252000000004</v>
      </c>
    </row>
    <row r="32" spans="1:7" x14ac:dyDescent="0.3">
      <c r="A32" t="s">
        <v>10</v>
      </c>
      <c r="B32" s="8">
        <f>B31/5444*100</f>
        <v>43.368846436443789</v>
      </c>
      <c r="C32">
        <v>23.17</v>
      </c>
      <c r="D32" s="20">
        <f t="shared" si="0"/>
        <v>1.8717672178007676</v>
      </c>
    </row>
    <row r="33" spans="1:7" x14ac:dyDescent="0.3">
      <c r="A33" s="1" t="s">
        <v>29</v>
      </c>
      <c r="B33">
        <v>4782</v>
      </c>
      <c r="C33" s="5">
        <f>5444*C34/100</f>
        <v>3829.8539999999998</v>
      </c>
      <c r="D33" s="6">
        <f t="shared" si="0"/>
        <v>1.2486115658717016</v>
      </c>
      <c r="E33" s="11"/>
      <c r="F33">
        <f>5444-B33</f>
        <v>662</v>
      </c>
      <c r="G33" s="5">
        <f>5444-C33</f>
        <v>1614.1460000000002</v>
      </c>
    </row>
    <row r="34" spans="1:7" x14ac:dyDescent="0.3">
      <c r="A34" t="s">
        <v>10</v>
      </c>
      <c r="B34" s="8">
        <f>B33/5444*100</f>
        <v>87.839823659074213</v>
      </c>
      <c r="C34">
        <v>70.349999999999994</v>
      </c>
      <c r="D34" s="6">
        <f t="shared" si="0"/>
        <v>1.2486115658717019</v>
      </c>
    </row>
    <row r="35" spans="1:7" x14ac:dyDescent="0.3">
      <c r="A35" s="1" t="s">
        <v>31</v>
      </c>
      <c r="B35">
        <f>B33-B31</f>
        <v>2421</v>
      </c>
      <c r="C35" s="5">
        <f>5444*C36/100</f>
        <v>2569.0236</v>
      </c>
      <c r="D35" s="12">
        <f t="shared" si="0"/>
        <v>0.94238137789002796</v>
      </c>
      <c r="F35">
        <f>5444-B35</f>
        <v>3023</v>
      </c>
      <c r="G35" s="5">
        <f>5444-C35</f>
        <v>2874.9764</v>
      </c>
    </row>
    <row r="36" spans="1:7" x14ac:dyDescent="0.3">
      <c r="A36" t="s">
        <v>10</v>
      </c>
      <c r="B36" s="8">
        <f>B35/5444*100</f>
        <v>44.470977222630417</v>
      </c>
      <c r="C36">
        <v>47.19</v>
      </c>
      <c r="D36" s="12">
        <f t="shared" si="0"/>
        <v>0.94238137789002796</v>
      </c>
    </row>
    <row r="37" spans="1:7" ht="15.6" x14ac:dyDescent="0.3">
      <c r="A37" s="7" t="s">
        <v>36</v>
      </c>
      <c r="B37">
        <v>1119</v>
      </c>
      <c r="C37" s="5">
        <f>5444*C38/100</f>
        <v>618.4384</v>
      </c>
      <c r="D37" s="19">
        <f t="shared" si="0"/>
        <v>1.8093960530264614</v>
      </c>
      <c r="E37" s="11"/>
      <c r="F37">
        <f>5444-B37</f>
        <v>4325</v>
      </c>
      <c r="G37" s="5">
        <f>5444-C37</f>
        <v>4825.5616</v>
      </c>
    </row>
    <row r="38" spans="1:7" ht="15.6" x14ac:dyDescent="0.3">
      <c r="A38" t="s">
        <v>10</v>
      </c>
      <c r="B38" s="8">
        <f>B37/5444*100</f>
        <v>20.554739162380603</v>
      </c>
      <c r="C38">
        <v>11.36</v>
      </c>
      <c r="D38" s="19">
        <f t="shared" si="0"/>
        <v>1.8093960530264617</v>
      </c>
    </row>
    <row r="39" spans="1:7" ht="15.6" x14ac:dyDescent="0.3">
      <c r="A39" s="15" t="s">
        <v>33</v>
      </c>
      <c r="B39">
        <v>2189</v>
      </c>
      <c r="C39" s="5">
        <f>5444*C40/100</f>
        <v>1396.386</v>
      </c>
      <c r="D39" s="19">
        <f t="shared" si="0"/>
        <v>1.5676181227826691</v>
      </c>
      <c r="F39">
        <f>5444-B39</f>
        <v>3255</v>
      </c>
      <c r="G39" s="5">
        <f>5444-C39</f>
        <v>4047.614</v>
      </c>
    </row>
    <row r="40" spans="1:7" ht="15.6" x14ac:dyDescent="0.3">
      <c r="A40" t="s">
        <v>10</v>
      </c>
      <c r="B40" s="8">
        <f>B39/5444*100</f>
        <v>40.20940484937546</v>
      </c>
      <c r="C40">
        <v>25.65</v>
      </c>
      <c r="D40" s="19">
        <f t="shared" si="0"/>
        <v>1.5676181227826691</v>
      </c>
    </row>
    <row r="41" spans="1:7" x14ac:dyDescent="0.3">
      <c r="A41" s="1" t="s">
        <v>34</v>
      </c>
      <c r="B41">
        <v>2888</v>
      </c>
      <c r="C41" s="5">
        <f>5444*C42/100</f>
        <v>2986.5784000000003</v>
      </c>
      <c r="D41" s="16">
        <f t="shared" si="0"/>
        <v>0.96699286380695704</v>
      </c>
      <c r="F41">
        <f>5444-B41</f>
        <v>2556</v>
      </c>
      <c r="G41" s="5">
        <f>5444-C41</f>
        <v>2457.4215999999997</v>
      </c>
    </row>
    <row r="42" spans="1:7" x14ac:dyDescent="0.3">
      <c r="A42" t="s">
        <v>10</v>
      </c>
      <c r="B42" s="8">
        <f>B41/5444*100</f>
        <v>53.049228508449666</v>
      </c>
      <c r="C42">
        <v>54.86</v>
      </c>
      <c r="D42" s="16">
        <f t="shared" si="0"/>
        <v>0.96699286380695715</v>
      </c>
    </row>
    <row r="43" spans="1:7" x14ac:dyDescent="0.3">
      <c r="A43" s="1" t="s">
        <v>35</v>
      </c>
      <c r="B43">
        <v>3445</v>
      </c>
      <c r="C43" s="5">
        <f>5444*C44/100</f>
        <v>3095.4584000000004</v>
      </c>
      <c r="D43" s="16">
        <f t="shared" si="0"/>
        <v>1.1129207874349076</v>
      </c>
      <c r="F43">
        <f>5444-B43</f>
        <v>1999</v>
      </c>
      <c r="G43" s="5">
        <f>5444-C43</f>
        <v>2348.5415999999996</v>
      </c>
    </row>
    <row r="44" spans="1:7" x14ac:dyDescent="0.3">
      <c r="A44" t="s">
        <v>10</v>
      </c>
      <c r="B44" s="8">
        <f>B43/5444*100</f>
        <v>63.28067597354886</v>
      </c>
      <c r="C44">
        <v>56.86</v>
      </c>
      <c r="D44" s="16">
        <f t="shared" si="0"/>
        <v>1.1129207874349079</v>
      </c>
    </row>
    <row r="46" spans="1:7" x14ac:dyDescent="0.3">
      <c r="A46" t="s">
        <v>38</v>
      </c>
    </row>
    <row r="48" spans="1:7" x14ac:dyDescent="0.3">
      <c r="A48" s="17" t="s">
        <v>39</v>
      </c>
    </row>
    <row r="49" spans="1:1" x14ac:dyDescent="0.3">
      <c r="A49" t="s">
        <v>40</v>
      </c>
    </row>
  </sheetData>
  <hyperlinks>
    <hyperlink ref="A48" r:id="rId1" display="https://langsrud.com/fisher.ht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2" sqref="A2"/>
    </sheetView>
  </sheetViews>
  <sheetFormatPr defaultRowHeight="14.4" x14ac:dyDescent="0.3"/>
  <cols>
    <col min="1" max="1" width="79" customWidth="1"/>
    <col min="5" max="5" width="10.21875" customWidth="1"/>
  </cols>
  <sheetData>
    <row r="1" spans="1:7" x14ac:dyDescent="0.3">
      <c r="A1" s="1" t="s">
        <v>51</v>
      </c>
    </row>
    <row r="2" spans="1:7" x14ac:dyDescent="0.3">
      <c r="A2" s="1" t="s">
        <v>41</v>
      </c>
      <c r="B2" t="s">
        <v>1</v>
      </c>
      <c r="C2" t="s">
        <v>2</v>
      </c>
      <c r="D2" t="s">
        <v>3</v>
      </c>
      <c r="E2" t="s">
        <v>4</v>
      </c>
    </row>
    <row r="3" spans="1:7" x14ac:dyDescent="0.3">
      <c r="A3" s="2" t="s">
        <v>6</v>
      </c>
      <c r="B3">
        <v>2957</v>
      </c>
      <c r="C3" s="5">
        <v>2957</v>
      </c>
      <c r="D3" s="8">
        <v>1</v>
      </c>
      <c r="E3" t="s">
        <v>7</v>
      </c>
    </row>
    <row r="4" spans="1:7" ht="15.6" x14ac:dyDescent="0.3">
      <c r="A4" s="13" t="s">
        <v>45</v>
      </c>
      <c r="B4">
        <v>1703</v>
      </c>
      <c r="C4" s="5">
        <v>1822</v>
      </c>
      <c r="D4" s="8">
        <v>0.9346871569703622</v>
      </c>
      <c r="E4">
        <v>1.7630110525774299E-3</v>
      </c>
      <c r="F4" s="5">
        <v>1254</v>
      </c>
      <c r="G4" s="5">
        <v>1135</v>
      </c>
    </row>
    <row r="5" spans="1:7" ht="15.6" x14ac:dyDescent="0.3">
      <c r="A5" s="13" t="s">
        <v>46</v>
      </c>
      <c r="B5">
        <v>522</v>
      </c>
      <c r="C5" s="5">
        <v>202.8502</v>
      </c>
      <c r="D5" s="22">
        <v>2.5733275096598378</v>
      </c>
      <c r="E5" s="11">
        <v>1.66573052886514E-37</v>
      </c>
      <c r="F5" s="5">
        <v>2435</v>
      </c>
      <c r="G5" s="5">
        <v>2754.1498000000001</v>
      </c>
    </row>
    <row r="6" spans="1:7" x14ac:dyDescent="0.3">
      <c r="A6" s="1" t="s">
        <v>47</v>
      </c>
      <c r="B6">
        <v>2262</v>
      </c>
      <c r="C6" s="5">
        <v>2094</v>
      </c>
      <c r="D6" s="8">
        <v>1.0802292263610316</v>
      </c>
      <c r="E6">
        <v>8.0850943204796598E-7</v>
      </c>
      <c r="F6" s="5">
        <v>695</v>
      </c>
      <c r="G6" s="5">
        <v>863</v>
      </c>
    </row>
    <row r="7" spans="1:7" x14ac:dyDescent="0.3">
      <c r="A7" s="1" t="s">
        <v>48</v>
      </c>
      <c r="B7">
        <v>1328</v>
      </c>
      <c r="C7" s="5">
        <v>660.5938000000001</v>
      </c>
      <c r="D7" s="22">
        <v>2.0103125400208111</v>
      </c>
      <c r="E7" s="11">
        <v>4.0375174822414503E-76</v>
      </c>
      <c r="F7" s="5">
        <v>1629</v>
      </c>
      <c r="G7" s="5">
        <v>2296.4061999999999</v>
      </c>
    </row>
    <row r="8" spans="1:7" x14ac:dyDescent="0.3">
      <c r="A8" s="1" t="s">
        <v>29</v>
      </c>
      <c r="B8">
        <v>2615</v>
      </c>
      <c r="C8" s="5">
        <v>2080</v>
      </c>
      <c r="D8" s="8">
        <v>1.2572115384615385</v>
      </c>
      <c r="E8">
        <v>7.7316667137916196E-68</v>
      </c>
      <c r="F8" s="5">
        <v>342</v>
      </c>
      <c r="G8" s="5">
        <v>877</v>
      </c>
    </row>
    <row r="9" spans="1:7" x14ac:dyDescent="0.3">
      <c r="A9" s="1" t="s">
        <v>27</v>
      </c>
      <c r="B9">
        <v>1390</v>
      </c>
      <c r="C9" s="5">
        <v>685</v>
      </c>
      <c r="D9" s="22">
        <v>2.0291970802919708</v>
      </c>
      <c r="E9">
        <v>3.2742005823802599E-83</v>
      </c>
      <c r="F9" s="5">
        <v>1567</v>
      </c>
      <c r="G9" s="5">
        <v>2272</v>
      </c>
    </row>
    <row r="10" spans="1:7" x14ac:dyDescent="0.3">
      <c r="A10" s="1" t="s">
        <v>31</v>
      </c>
      <c r="B10">
        <v>1225</v>
      </c>
      <c r="C10" s="5">
        <v>1395</v>
      </c>
      <c r="D10" s="8">
        <v>0.87813620071684584</v>
      </c>
      <c r="E10">
        <v>9.6344844711658092E-6</v>
      </c>
      <c r="F10" s="5">
        <v>1732</v>
      </c>
      <c r="G10" s="5">
        <v>1562</v>
      </c>
    </row>
    <row r="11" spans="1:7" x14ac:dyDescent="0.3">
      <c r="A11" s="21" t="s">
        <v>42</v>
      </c>
      <c r="B11">
        <v>3971</v>
      </c>
      <c r="C11" s="5">
        <v>3971</v>
      </c>
      <c r="D11" s="8">
        <v>1</v>
      </c>
      <c r="E11" t="s">
        <v>7</v>
      </c>
      <c r="F11" s="5"/>
      <c r="G11" s="5"/>
    </row>
    <row r="12" spans="1:7" ht="15.6" x14ac:dyDescent="0.3">
      <c r="A12" s="13" t="s">
        <v>45</v>
      </c>
      <c r="B12">
        <v>2121</v>
      </c>
      <c r="C12" s="5">
        <v>2446.5331000000001</v>
      </c>
      <c r="D12" s="8">
        <v>0.86694106039276553</v>
      </c>
      <c r="E12" s="11">
        <v>1.54350367436135E-13</v>
      </c>
      <c r="F12" s="5">
        <v>1849</v>
      </c>
      <c r="G12" s="5">
        <v>1523.4668999999999</v>
      </c>
    </row>
    <row r="13" spans="1:7" ht="15.6" x14ac:dyDescent="0.3">
      <c r="A13" s="13" t="s">
        <v>46</v>
      </c>
      <c r="B13">
        <v>655</v>
      </c>
      <c r="C13" s="5">
        <v>272.41059999999999</v>
      </c>
      <c r="D13" s="22">
        <v>2.4044585636535438</v>
      </c>
      <c r="E13" s="11">
        <v>8.2997658061152999E-41</v>
      </c>
      <c r="F13" s="5">
        <v>4165</v>
      </c>
      <c r="G13" s="5">
        <v>4547.5893999999998</v>
      </c>
    </row>
    <row r="14" spans="1:7" x14ac:dyDescent="0.3">
      <c r="A14" s="1" t="s">
        <v>47</v>
      </c>
      <c r="B14">
        <v>2059</v>
      </c>
      <c r="C14" s="5">
        <v>2811.4679999999998</v>
      </c>
      <c r="D14" s="8">
        <v>0.73235761530986665</v>
      </c>
      <c r="E14" s="11">
        <v>1.29697639559578E-67</v>
      </c>
      <c r="F14" s="5">
        <v>1911</v>
      </c>
      <c r="G14" s="5">
        <v>1158.5320000000002</v>
      </c>
    </row>
    <row r="15" spans="1:7" x14ac:dyDescent="0.3">
      <c r="A15" s="1" t="s">
        <v>48</v>
      </c>
      <c r="B15">
        <v>1903</v>
      </c>
      <c r="C15" s="5">
        <v>887.12139999999999</v>
      </c>
      <c r="D15" s="22">
        <v>2.1451404509010832</v>
      </c>
      <c r="E15" s="11">
        <v>5.1484812560411899E-117</v>
      </c>
      <c r="F15" s="5">
        <v>2917</v>
      </c>
      <c r="G15" s="5">
        <v>3932.8786</v>
      </c>
    </row>
    <row r="16" spans="1:7" x14ac:dyDescent="0.3">
      <c r="A16" s="1" t="s">
        <v>29</v>
      </c>
      <c r="B16">
        <v>3525</v>
      </c>
      <c r="C16" s="5">
        <v>2793.5984999999996</v>
      </c>
      <c r="D16" s="8">
        <v>1.2618133922967099</v>
      </c>
      <c r="E16" s="11">
        <v>1.6580339763224299E-94</v>
      </c>
      <c r="F16" s="5">
        <v>445</v>
      </c>
      <c r="G16" s="5">
        <v>1176.4015000000004</v>
      </c>
    </row>
    <row r="17" spans="1:7" x14ac:dyDescent="0.3">
      <c r="A17" s="1" t="s">
        <v>27</v>
      </c>
      <c r="B17">
        <v>1910</v>
      </c>
      <c r="C17" s="5">
        <v>920.08070000000009</v>
      </c>
      <c r="D17" s="22">
        <v>2.0759048635625112</v>
      </c>
      <c r="E17" s="11">
        <v>1.1183877141142699E-120</v>
      </c>
      <c r="F17" s="5">
        <v>2060</v>
      </c>
      <c r="G17" s="5">
        <v>3049.9193</v>
      </c>
    </row>
    <row r="18" spans="1:7" x14ac:dyDescent="0.3">
      <c r="A18" s="1" t="s">
        <v>31</v>
      </c>
      <c r="B18">
        <v>1615</v>
      </c>
      <c r="C18" s="5">
        <v>1873.9149</v>
      </c>
      <c r="D18" s="8">
        <v>0.86183209280207973</v>
      </c>
      <c r="E18" s="11">
        <v>5.3489686437516203E-9</v>
      </c>
      <c r="F18" s="5">
        <v>2355</v>
      </c>
      <c r="G18" s="5">
        <v>2096.0851000000002</v>
      </c>
    </row>
    <row r="19" spans="1:7" x14ac:dyDescent="0.3">
      <c r="A19" s="21" t="s">
        <v>43</v>
      </c>
      <c r="B19">
        <v>5444</v>
      </c>
      <c r="C19" s="5">
        <v>5444</v>
      </c>
      <c r="D19" s="8">
        <v>1</v>
      </c>
      <c r="E19" t="s">
        <v>7</v>
      </c>
      <c r="F19" s="5"/>
      <c r="G19" s="5"/>
    </row>
    <row r="20" spans="1:7" ht="15.6" x14ac:dyDescent="0.3">
      <c r="A20" s="13" t="s">
        <v>45</v>
      </c>
      <c r="B20">
        <v>3040</v>
      </c>
      <c r="C20" s="5">
        <v>3354.0484000000001</v>
      </c>
      <c r="D20" s="8">
        <v>0.90636736190211209</v>
      </c>
      <c r="E20" s="11">
        <v>1.0965684438230399E-9</v>
      </c>
      <c r="F20" s="5">
        <v>2404</v>
      </c>
      <c r="G20" s="5">
        <v>2089.9515999999999</v>
      </c>
    </row>
    <row r="21" spans="1:7" ht="15.6" x14ac:dyDescent="0.3">
      <c r="A21" s="13" t="s">
        <v>46</v>
      </c>
      <c r="B21">
        <v>814</v>
      </c>
      <c r="C21" s="5">
        <v>373.45840000000004</v>
      </c>
      <c r="D21" s="22">
        <v>2.1796269678229221</v>
      </c>
      <c r="E21" s="11">
        <v>3.2609395983966102E-43</v>
      </c>
      <c r="F21" s="5">
        <v>4006</v>
      </c>
      <c r="G21" s="5">
        <v>4446.5415999999996</v>
      </c>
    </row>
    <row r="22" spans="1:7" x14ac:dyDescent="0.3">
      <c r="A22" s="1" t="s">
        <v>47</v>
      </c>
      <c r="B22">
        <v>4147</v>
      </c>
      <c r="C22" s="5">
        <v>3854.3520000000003</v>
      </c>
      <c r="D22" s="8">
        <v>1.0759266408465027</v>
      </c>
      <c r="E22" s="11">
        <v>2.24366330402968E-10</v>
      </c>
      <c r="F22" s="5">
        <v>1297</v>
      </c>
      <c r="G22" s="5">
        <v>1589.6479999999997</v>
      </c>
    </row>
    <row r="23" spans="1:7" x14ac:dyDescent="0.3">
      <c r="A23" s="1" t="s">
        <v>48</v>
      </c>
      <c r="B23">
        <v>2306</v>
      </c>
      <c r="C23" s="5">
        <v>1216.1896000000002</v>
      </c>
      <c r="D23" s="22">
        <v>1.8960859392318432</v>
      </c>
      <c r="E23" s="11">
        <v>7.80014874995158E-119</v>
      </c>
      <c r="F23" s="5">
        <v>2514</v>
      </c>
      <c r="G23" s="5">
        <v>3603.8103999999998</v>
      </c>
    </row>
    <row r="24" spans="1:7" x14ac:dyDescent="0.3">
      <c r="A24" s="1" t="s">
        <v>29</v>
      </c>
      <c r="B24">
        <v>4782</v>
      </c>
      <c r="C24" s="5">
        <v>3829.8539999999998</v>
      </c>
      <c r="D24" s="8">
        <v>1.2486115658717016</v>
      </c>
      <c r="E24" s="11">
        <v>5.1158731444521998E-114</v>
      </c>
      <c r="F24" s="5">
        <v>662</v>
      </c>
      <c r="G24" s="5">
        <v>1614.1460000000002</v>
      </c>
    </row>
    <row r="25" spans="1:7" x14ac:dyDescent="0.3">
      <c r="A25" s="1" t="s">
        <v>27</v>
      </c>
      <c r="B25">
        <v>2361</v>
      </c>
      <c r="C25" s="5">
        <v>1261.3748000000001</v>
      </c>
      <c r="D25" s="22">
        <v>1.8717672178007678</v>
      </c>
      <c r="E25" s="11">
        <v>5.6576688437048903E-112</v>
      </c>
      <c r="F25" s="5">
        <v>3083</v>
      </c>
      <c r="G25" s="5">
        <v>4182.6252000000004</v>
      </c>
    </row>
    <row r="26" spans="1:7" x14ac:dyDescent="0.3">
      <c r="A26" s="1" t="s">
        <v>31</v>
      </c>
      <c r="B26">
        <v>2421</v>
      </c>
      <c r="C26" s="5">
        <v>2569.0236</v>
      </c>
      <c r="D26" s="8">
        <v>0.94238137789002796</v>
      </c>
      <c r="E26">
        <v>4.6903453818495297E-3</v>
      </c>
      <c r="F26" s="5">
        <v>3023</v>
      </c>
      <c r="G26" s="5">
        <v>2874.9764</v>
      </c>
    </row>
    <row r="28" spans="1:7" x14ac:dyDescent="0.3">
      <c r="A28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/>
  </sheetViews>
  <sheetFormatPr defaultRowHeight="14.4" x14ac:dyDescent="0.3"/>
  <cols>
    <col min="1" max="1" width="64.33203125" customWidth="1"/>
  </cols>
  <sheetData>
    <row r="1" spans="1:7" x14ac:dyDescent="0.3">
      <c r="A1" s="1" t="s">
        <v>41</v>
      </c>
      <c r="B1" t="s">
        <v>1</v>
      </c>
      <c r="C1" t="s">
        <v>2</v>
      </c>
      <c r="D1" t="s">
        <v>3</v>
      </c>
      <c r="E1" t="s">
        <v>4</v>
      </c>
    </row>
    <row r="2" spans="1:7" x14ac:dyDescent="0.3">
      <c r="A2" s="21" t="s">
        <v>49</v>
      </c>
      <c r="B2">
        <v>709</v>
      </c>
      <c r="C2">
        <v>709</v>
      </c>
      <c r="D2">
        <f>C2/B2</f>
        <v>1</v>
      </c>
      <c r="E2" t="s">
        <v>7</v>
      </c>
    </row>
    <row r="3" spans="1:7" ht="15.6" x14ac:dyDescent="0.3">
      <c r="A3" s="7" t="s">
        <v>50</v>
      </c>
      <c r="B3">
        <v>120</v>
      </c>
      <c r="C3" s="5">
        <f>709*C4/100</f>
        <v>34.953699999999998</v>
      </c>
      <c r="D3" s="23">
        <f t="shared" ref="D3:D56" si="0">B3/C3</f>
        <v>3.4331129465550143</v>
      </c>
      <c r="F3">
        <f>709-B3</f>
        <v>589</v>
      </c>
      <c r="G3" s="5">
        <f>709-C3</f>
        <v>674.04629999999997</v>
      </c>
    </row>
    <row r="4" spans="1:7" ht="15.6" x14ac:dyDescent="0.3">
      <c r="A4" t="s">
        <v>10</v>
      </c>
      <c r="B4" s="8">
        <f>B3/709*100</f>
        <v>16.925246826516219</v>
      </c>
      <c r="C4">
        <v>4.93</v>
      </c>
      <c r="D4" s="23">
        <f t="shared" si="0"/>
        <v>3.4331129465550143</v>
      </c>
    </row>
    <row r="5" spans="1:7" ht="15.6" x14ac:dyDescent="0.3">
      <c r="A5" s="7" t="s">
        <v>44</v>
      </c>
      <c r="B5">
        <v>118</v>
      </c>
      <c r="C5" s="5">
        <f>709*C6/100</f>
        <v>17.7959</v>
      </c>
      <c r="D5" s="23">
        <f t="shared" si="0"/>
        <v>6.6307407886086125</v>
      </c>
      <c r="F5">
        <f>709-B5</f>
        <v>591</v>
      </c>
      <c r="G5" s="5">
        <f>709-C5</f>
        <v>691.20410000000004</v>
      </c>
    </row>
    <row r="6" spans="1:7" ht="15.6" x14ac:dyDescent="0.3">
      <c r="A6" t="s">
        <v>10</v>
      </c>
      <c r="B6" s="8">
        <f>B5/709*100</f>
        <v>16.643159379407617</v>
      </c>
      <c r="C6">
        <v>2.5099999999999998</v>
      </c>
      <c r="D6" s="23">
        <f t="shared" si="0"/>
        <v>6.6307407886086134</v>
      </c>
    </row>
    <row r="7" spans="1:7" ht="15.6" x14ac:dyDescent="0.3">
      <c r="A7" s="7" t="s">
        <v>36</v>
      </c>
      <c r="B7">
        <v>290</v>
      </c>
      <c r="C7" s="5">
        <f>709*C8/100</f>
        <v>80.542400000000001</v>
      </c>
      <c r="D7" s="24">
        <f t="shared" si="0"/>
        <v>3.6005880132700292</v>
      </c>
      <c r="E7" s="11"/>
      <c r="F7">
        <f>709-B7</f>
        <v>419</v>
      </c>
      <c r="G7" s="5">
        <f>709-C7</f>
        <v>628.45759999999996</v>
      </c>
    </row>
    <row r="8" spans="1:7" ht="15.6" x14ac:dyDescent="0.3">
      <c r="A8" t="s">
        <v>10</v>
      </c>
      <c r="B8" s="8">
        <f>B7/709*100</f>
        <v>40.90267983074753</v>
      </c>
      <c r="C8">
        <v>11.36</v>
      </c>
      <c r="D8" s="24">
        <f t="shared" si="0"/>
        <v>3.6005880132700292</v>
      </c>
    </row>
    <row r="9" spans="1:7" ht="15.6" x14ac:dyDescent="0.3">
      <c r="A9" s="1" t="s">
        <v>13</v>
      </c>
      <c r="B9">
        <v>709</v>
      </c>
      <c r="C9" s="5">
        <f>709*C10/100</f>
        <v>111.6675</v>
      </c>
      <c r="D9" s="24">
        <f t="shared" si="0"/>
        <v>6.3492063492063489</v>
      </c>
      <c r="F9">
        <f>709-B9</f>
        <v>0</v>
      </c>
      <c r="G9" s="5">
        <f>709-C9</f>
        <v>597.33249999999998</v>
      </c>
    </row>
    <row r="10" spans="1:7" ht="15.6" x14ac:dyDescent="0.3">
      <c r="A10" t="s">
        <v>10</v>
      </c>
      <c r="B10" s="8">
        <f>B9/709*100</f>
        <v>100</v>
      </c>
      <c r="C10" s="8">
        <v>15.75</v>
      </c>
      <c r="D10" s="24">
        <f t="shared" si="0"/>
        <v>6.3492063492063489</v>
      </c>
    </row>
    <row r="11" spans="1:7" x14ac:dyDescent="0.3">
      <c r="A11" s="4" t="s">
        <v>9</v>
      </c>
      <c r="B11">
        <v>709</v>
      </c>
      <c r="C11" s="5">
        <f>709*C12/100</f>
        <v>92.524500000000003</v>
      </c>
      <c r="D11" s="25">
        <f t="shared" si="0"/>
        <v>7.6628352490421454</v>
      </c>
      <c r="F11">
        <f>709-B11</f>
        <v>0</v>
      </c>
      <c r="G11" s="5">
        <f>709-C11</f>
        <v>616.47550000000001</v>
      </c>
    </row>
    <row r="12" spans="1:7" x14ac:dyDescent="0.3">
      <c r="A12" s="26" t="s">
        <v>10</v>
      </c>
      <c r="B12" s="8">
        <f>B11/709*100</f>
        <v>100</v>
      </c>
      <c r="C12">
        <v>13.05</v>
      </c>
      <c r="D12" s="25">
        <f t="shared" si="0"/>
        <v>7.6628352490421454</v>
      </c>
      <c r="G12" s="5"/>
    </row>
    <row r="13" spans="1:7" x14ac:dyDescent="0.3">
      <c r="A13" s="4" t="s">
        <v>11</v>
      </c>
      <c r="B13" s="5">
        <v>709</v>
      </c>
      <c r="C13" s="5">
        <f>709*C14/100</f>
        <v>101.9542</v>
      </c>
      <c r="D13" s="25">
        <f t="shared" si="0"/>
        <v>6.9541029207232263</v>
      </c>
      <c r="F13">
        <f>709-B13</f>
        <v>0</v>
      </c>
      <c r="G13" s="5">
        <f>709-C13</f>
        <v>607.04579999999999</v>
      </c>
    </row>
    <row r="14" spans="1:7" x14ac:dyDescent="0.3">
      <c r="A14" s="26" t="s">
        <v>10</v>
      </c>
      <c r="B14" s="8">
        <f>B13/709*100</f>
        <v>100</v>
      </c>
      <c r="C14">
        <v>14.38</v>
      </c>
      <c r="D14" s="25">
        <f t="shared" si="0"/>
        <v>6.9541029207232263</v>
      </c>
    </row>
    <row r="15" spans="1:7" ht="15.6" x14ac:dyDescent="0.3">
      <c r="A15" s="1" t="s">
        <v>12</v>
      </c>
      <c r="B15">
        <v>174</v>
      </c>
      <c r="C15" s="5">
        <f>709*C16/100</f>
        <v>91.106499999999997</v>
      </c>
      <c r="D15" s="27">
        <f t="shared" si="0"/>
        <v>1.9098527547430755</v>
      </c>
      <c r="E15" s="11"/>
      <c r="F15">
        <f>709-B15</f>
        <v>535</v>
      </c>
      <c r="G15" s="5">
        <f>709-C15</f>
        <v>617.89350000000002</v>
      </c>
    </row>
    <row r="16" spans="1:7" ht="15.6" x14ac:dyDescent="0.3">
      <c r="A16" t="s">
        <v>10</v>
      </c>
      <c r="B16" s="8">
        <f>B15/709*100</f>
        <v>24.541607898448518</v>
      </c>
      <c r="C16" s="8">
        <v>12.85</v>
      </c>
      <c r="D16" s="27">
        <f t="shared" si="0"/>
        <v>1.9098527547430755</v>
      </c>
    </row>
    <row r="17" spans="1:7" ht="15.6" x14ac:dyDescent="0.3">
      <c r="A17" s="1" t="s">
        <v>14</v>
      </c>
      <c r="B17">
        <v>108</v>
      </c>
      <c r="C17" s="5">
        <f>709*C18/100</f>
        <v>163.07</v>
      </c>
      <c r="D17" s="27">
        <f t="shared" si="0"/>
        <v>0.66229226712454781</v>
      </c>
      <c r="F17">
        <f>709-B17</f>
        <v>601</v>
      </c>
      <c r="G17" s="5">
        <f>709-C17</f>
        <v>545.93000000000006</v>
      </c>
    </row>
    <row r="18" spans="1:7" ht="15.6" x14ac:dyDescent="0.3">
      <c r="A18" t="s">
        <v>10</v>
      </c>
      <c r="B18" s="8">
        <f>B17/709*100</f>
        <v>15.232722143864599</v>
      </c>
      <c r="C18">
        <v>23</v>
      </c>
      <c r="D18" s="27">
        <f t="shared" si="0"/>
        <v>0.66229226712454781</v>
      </c>
    </row>
    <row r="19" spans="1:7" ht="15.6" x14ac:dyDescent="0.3">
      <c r="A19" s="13" t="s">
        <v>15</v>
      </c>
      <c r="B19">
        <v>369</v>
      </c>
      <c r="C19" s="5">
        <f>709*C20/100</f>
        <v>436.81489999999997</v>
      </c>
      <c r="D19" s="27">
        <f>B19/C19</f>
        <v>0.8447514038555004</v>
      </c>
      <c r="F19">
        <f>709-B19</f>
        <v>340</v>
      </c>
      <c r="G19" s="5">
        <f>709-C19</f>
        <v>272.18510000000003</v>
      </c>
    </row>
    <row r="20" spans="1:7" ht="15.6" x14ac:dyDescent="0.3">
      <c r="A20" t="s">
        <v>10</v>
      </c>
      <c r="B20" s="8">
        <f>B19/709*100</f>
        <v>52.045133991537377</v>
      </c>
      <c r="C20">
        <v>61.61</v>
      </c>
      <c r="D20" s="27">
        <f t="shared" si="0"/>
        <v>0.8447514038555004</v>
      </c>
    </row>
    <row r="21" spans="1:7" ht="15.6" x14ac:dyDescent="0.3">
      <c r="A21" s="1" t="s">
        <v>16</v>
      </c>
      <c r="B21">
        <v>408</v>
      </c>
      <c r="C21" s="5">
        <f>709*C22/100</f>
        <v>403.56279999999998</v>
      </c>
      <c r="D21" s="27">
        <f>B21/C21</f>
        <v>1.0109950669387764</v>
      </c>
      <c r="F21">
        <f>709-B21</f>
        <v>301</v>
      </c>
      <c r="G21" s="5">
        <f>709-C21</f>
        <v>305.43720000000002</v>
      </c>
    </row>
    <row r="22" spans="1:7" ht="15.6" x14ac:dyDescent="0.3">
      <c r="A22" t="s">
        <v>10</v>
      </c>
      <c r="B22" s="8">
        <f>B21/709*100</f>
        <v>57.545839210155151</v>
      </c>
      <c r="C22">
        <v>56.92</v>
      </c>
      <c r="D22" s="27">
        <f t="shared" ref="D22" si="1">B22/C22</f>
        <v>1.0109950669387764</v>
      </c>
    </row>
    <row r="23" spans="1:7" ht="15.6" x14ac:dyDescent="0.3">
      <c r="A23" s="1" t="s">
        <v>17</v>
      </c>
      <c r="B23">
        <v>365</v>
      </c>
      <c r="C23" s="5">
        <f>709*C24/100</f>
        <v>401.15219999999999</v>
      </c>
      <c r="D23" s="27">
        <f t="shared" si="0"/>
        <v>0.90987909327183047</v>
      </c>
      <c r="F23">
        <f>709-B23</f>
        <v>344</v>
      </c>
      <c r="G23" s="5">
        <f>709-C23</f>
        <v>307.84780000000001</v>
      </c>
    </row>
    <row r="24" spans="1:7" ht="15.6" x14ac:dyDescent="0.3">
      <c r="A24" t="s">
        <v>10</v>
      </c>
      <c r="B24" s="8">
        <f>B23/709*100</f>
        <v>51.480959097320167</v>
      </c>
      <c r="C24">
        <v>56.58</v>
      </c>
      <c r="D24" s="27">
        <f t="shared" si="0"/>
        <v>0.90987909327183047</v>
      </c>
    </row>
    <row r="25" spans="1:7" x14ac:dyDescent="0.3">
      <c r="A25" s="1" t="s">
        <v>18</v>
      </c>
      <c r="B25">
        <v>339</v>
      </c>
      <c r="C25" s="5">
        <f>709*C26/100</f>
        <v>178.24260000000001</v>
      </c>
      <c r="D25" s="28">
        <f t="shared" si="0"/>
        <v>1.9019022388587239</v>
      </c>
      <c r="F25">
        <f>709-B25</f>
        <v>370</v>
      </c>
      <c r="G25" s="5">
        <f>709-C25</f>
        <v>530.75739999999996</v>
      </c>
    </row>
    <row r="26" spans="1:7" x14ac:dyDescent="0.3">
      <c r="A26" t="s">
        <v>10</v>
      </c>
      <c r="B26" s="8">
        <f>B25/709*100</f>
        <v>47.813822284908319</v>
      </c>
      <c r="C26">
        <v>25.14</v>
      </c>
      <c r="D26" s="28">
        <f t="shared" si="0"/>
        <v>1.9019022388587239</v>
      </c>
    </row>
    <row r="27" spans="1:7" ht="15.6" x14ac:dyDescent="0.3">
      <c r="A27" s="1" t="s">
        <v>19</v>
      </c>
      <c r="B27">
        <v>329</v>
      </c>
      <c r="C27" s="5">
        <f>709*C28/100</f>
        <v>299.05619999999999</v>
      </c>
      <c r="D27" s="27">
        <f t="shared" si="0"/>
        <v>1.1001276683111736</v>
      </c>
      <c r="F27">
        <f>709-B27</f>
        <v>380</v>
      </c>
      <c r="G27" s="5">
        <f>709-C27</f>
        <v>409.94380000000001</v>
      </c>
    </row>
    <row r="28" spans="1:7" ht="15.6" x14ac:dyDescent="0.3">
      <c r="A28" t="s">
        <v>10</v>
      </c>
      <c r="B28" s="8">
        <f>B27/709*100</f>
        <v>46.403385049365305</v>
      </c>
      <c r="C28">
        <v>42.18</v>
      </c>
      <c r="D28" s="27">
        <f t="shared" si="0"/>
        <v>1.1001276683111736</v>
      </c>
    </row>
    <row r="29" spans="1:7" x14ac:dyDescent="0.3">
      <c r="A29" s="1" t="s">
        <v>20</v>
      </c>
      <c r="B29">
        <v>230</v>
      </c>
      <c r="C29" s="5">
        <f>709*C30/100</f>
        <v>169.38010000000003</v>
      </c>
      <c r="D29" s="28">
        <f t="shared" si="0"/>
        <v>1.3578926922348018</v>
      </c>
      <c r="F29">
        <f>709-B29</f>
        <v>479</v>
      </c>
      <c r="G29" s="5">
        <f>709-C29</f>
        <v>539.61989999999992</v>
      </c>
    </row>
    <row r="30" spans="1:7" x14ac:dyDescent="0.3">
      <c r="A30" t="s">
        <v>10</v>
      </c>
      <c r="B30" s="8">
        <f>B29/709*100</f>
        <v>32.440056417489423</v>
      </c>
      <c r="C30">
        <v>23.89</v>
      </c>
      <c r="D30" s="28">
        <f t="shared" si="0"/>
        <v>1.357892692234802</v>
      </c>
    </row>
    <row r="31" spans="1:7" ht="15.6" x14ac:dyDescent="0.3">
      <c r="A31" s="1" t="s">
        <v>21</v>
      </c>
      <c r="B31">
        <v>566</v>
      </c>
      <c r="C31" s="5">
        <f>709*C32/100</f>
        <v>501.97199999999998</v>
      </c>
      <c r="D31" s="27">
        <f t="shared" si="0"/>
        <v>1.1275529312391928</v>
      </c>
      <c r="E31" s="11"/>
      <c r="F31">
        <f>709-B31</f>
        <v>143</v>
      </c>
      <c r="G31" s="5">
        <f>709-C31</f>
        <v>207.02800000000002</v>
      </c>
    </row>
    <row r="32" spans="1:7" ht="15.6" x14ac:dyDescent="0.3">
      <c r="A32" t="s">
        <v>10</v>
      </c>
      <c r="B32" s="8">
        <f>B31/709*100</f>
        <v>79.830747531734829</v>
      </c>
      <c r="C32">
        <v>70.8</v>
      </c>
      <c r="D32" s="27">
        <f t="shared" si="0"/>
        <v>1.1275529312391925</v>
      </c>
    </row>
    <row r="33" spans="1:7" x14ac:dyDescent="0.3">
      <c r="A33" s="1" t="s">
        <v>22</v>
      </c>
      <c r="B33">
        <v>484</v>
      </c>
      <c r="C33" s="5">
        <f>709*C34/100</f>
        <v>374.06839999999994</v>
      </c>
      <c r="D33" s="28">
        <f t="shared" si="0"/>
        <v>1.2938810121357487</v>
      </c>
      <c r="F33">
        <f>709-B33</f>
        <v>225</v>
      </c>
      <c r="G33" s="5">
        <f>709-C33</f>
        <v>334.93160000000006</v>
      </c>
    </row>
    <row r="34" spans="1:7" x14ac:dyDescent="0.3">
      <c r="A34" t="s">
        <v>10</v>
      </c>
      <c r="B34" s="8">
        <f>B33/709*100</f>
        <v>68.265162200282091</v>
      </c>
      <c r="C34">
        <v>52.76</v>
      </c>
      <c r="D34" s="28">
        <f t="shared" si="0"/>
        <v>1.2938810121357485</v>
      </c>
    </row>
    <row r="35" spans="1:7" x14ac:dyDescent="0.3">
      <c r="A35" s="1" t="s">
        <v>24</v>
      </c>
      <c r="B35">
        <v>460</v>
      </c>
      <c r="C35" s="5">
        <f>709*C36/100</f>
        <v>387.39760000000001</v>
      </c>
      <c r="D35" s="28">
        <f t="shared" si="0"/>
        <v>1.1874105570091296</v>
      </c>
      <c r="F35">
        <f>709-B35</f>
        <v>249</v>
      </c>
      <c r="G35" s="5">
        <f>709-C35</f>
        <v>321.60239999999999</v>
      </c>
    </row>
    <row r="36" spans="1:7" x14ac:dyDescent="0.3">
      <c r="A36" t="s">
        <v>10</v>
      </c>
      <c r="B36" s="8">
        <f>B35/709*100</f>
        <v>64.880112834978846</v>
      </c>
      <c r="C36">
        <v>54.64</v>
      </c>
      <c r="D36" s="28">
        <f t="shared" si="0"/>
        <v>1.1874105570091296</v>
      </c>
    </row>
    <row r="37" spans="1:7" ht="15.6" x14ac:dyDescent="0.3">
      <c r="A37" s="13" t="s">
        <v>25</v>
      </c>
      <c r="B37">
        <v>610</v>
      </c>
      <c r="C37" s="5">
        <f>709*C38/100</f>
        <v>305.50810000000001</v>
      </c>
      <c r="D37" s="27">
        <f t="shared" si="0"/>
        <v>1.9966737379467188</v>
      </c>
      <c r="E37" s="11"/>
      <c r="F37">
        <f>709-B37</f>
        <v>99</v>
      </c>
      <c r="G37" s="5">
        <f>709-C37</f>
        <v>403.49189999999999</v>
      </c>
    </row>
    <row r="38" spans="1:7" ht="15.6" x14ac:dyDescent="0.3">
      <c r="A38" t="s">
        <v>10</v>
      </c>
      <c r="B38" s="8">
        <f>B37/709*100</f>
        <v>86.036671368124118</v>
      </c>
      <c r="C38">
        <v>43.09</v>
      </c>
      <c r="D38" s="27">
        <f t="shared" si="0"/>
        <v>1.9966737379467188</v>
      </c>
    </row>
    <row r="39" spans="1:7" ht="15.6" x14ac:dyDescent="0.3">
      <c r="A39" s="1" t="s">
        <v>26</v>
      </c>
      <c r="B39">
        <v>35</v>
      </c>
      <c r="C39" s="5">
        <f>709*C40/100</f>
        <v>13.4001</v>
      </c>
      <c r="D39" s="27">
        <f t="shared" si="0"/>
        <v>2.611920806561145</v>
      </c>
      <c r="F39">
        <f>709-B39</f>
        <v>674</v>
      </c>
      <c r="G39" s="5">
        <f>709-C39</f>
        <v>695.59990000000005</v>
      </c>
    </row>
    <row r="40" spans="1:7" ht="15.6" x14ac:dyDescent="0.3">
      <c r="A40" t="s">
        <v>10</v>
      </c>
      <c r="B40" s="8">
        <f>B39/709*100</f>
        <v>4.9365303244005645</v>
      </c>
      <c r="C40">
        <v>1.89</v>
      </c>
      <c r="D40" s="27">
        <f t="shared" si="0"/>
        <v>2.6119208065611454</v>
      </c>
    </row>
    <row r="41" spans="1:7" ht="15.6" x14ac:dyDescent="0.3">
      <c r="A41" s="1" t="s">
        <v>37</v>
      </c>
      <c r="B41">
        <v>39</v>
      </c>
      <c r="C41" s="5">
        <f>709*C42/100</f>
        <v>4.3249000000000004</v>
      </c>
      <c r="D41" s="27">
        <f t="shared" si="0"/>
        <v>9.0175495387176579</v>
      </c>
      <c r="F41">
        <f>709-B41</f>
        <v>670</v>
      </c>
      <c r="G41" s="5">
        <f>709-C41</f>
        <v>704.67510000000004</v>
      </c>
    </row>
    <row r="42" spans="1:7" ht="15.6" x14ac:dyDescent="0.3">
      <c r="A42" t="s">
        <v>10</v>
      </c>
      <c r="B42" s="8">
        <f>B41/709*100</f>
        <v>5.500705218617771</v>
      </c>
      <c r="C42">
        <v>0.61</v>
      </c>
      <c r="D42" s="27">
        <f t="shared" si="0"/>
        <v>9.0175495387176579</v>
      </c>
    </row>
    <row r="43" spans="1:7" ht="15.6" x14ac:dyDescent="0.3">
      <c r="A43" s="1" t="s">
        <v>27</v>
      </c>
      <c r="B43">
        <v>550</v>
      </c>
      <c r="C43" s="5">
        <f>709*C44/100</f>
        <v>164.27530000000002</v>
      </c>
      <c r="D43" s="27">
        <f t="shared" si="0"/>
        <v>3.3480383234728528</v>
      </c>
      <c r="E43" s="11"/>
      <c r="F43">
        <f>709-B43</f>
        <v>159</v>
      </c>
      <c r="G43" s="5">
        <f>709-C43</f>
        <v>544.72469999999998</v>
      </c>
    </row>
    <row r="44" spans="1:7" ht="15.6" x14ac:dyDescent="0.3">
      <c r="A44" t="s">
        <v>10</v>
      </c>
      <c r="B44" s="8">
        <f>B43/709*100</f>
        <v>77.574047954866003</v>
      </c>
      <c r="C44">
        <v>23.17</v>
      </c>
      <c r="D44" s="27">
        <f t="shared" si="0"/>
        <v>3.3480383234728528</v>
      </c>
    </row>
    <row r="45" spans="1:7" x14ac:dyDescent="0.3">
      <c r="A45" s="1" t="s">
        <v>29</v>
      </c>
      <c r="B45">
        <v>661</v>
      </c>
      <c r="C45" s="5">
        <f>709*C46/100</f>
        <v>498.78149999999994</v>
      </c>
      <c r="D45" s="28">
        <f t="shared" si="0"/>
        <v>1.3252295844974205</v>
      </c>
      <c r="E45" s="11"/>
      <c r="F45">
        <f>709-B45</f>
        <v>48</v>
      </c>
      <c r="G45" s="5">
        <f>709-C45</f>
        <v>210.21850000000006</v>
      </c>
    </row>
    <row r="46" spans="1:7" x14ac:dyDescent="0.3">
      <c r="A46" t="s">
        <v>10</v>
      </c>
      <c r="B46" s="8">
        <f>B45/709*100</f>
        <v>93.229901269393508</v>
      </c>
      <c r="C46">
        <v>70.349999999999994</v>
      </c>
      <c r="D46" s="28">
        <f t="shared" si="0"/>
        <v>1.3252295844974202</v>
      </c>
    </row>
    <row r="47" spans="1:7" ht="15.6" x14ac:dyDescent="0.3">
      <c r="A47" s="1" t="s">
        <v>31</v>
      </c>
      <c r="B47">
        <f>B45-B43</f>
        <v>111</v>
      </c>
      <c r="C47" s="5">
        <f>C45-C43</f>
        <v>334.50619999999992</v>
      </c>
      <c r="D47" s="27">
        <f t="shared" si="0"/>
        <v>0.33183241446645839</v>
      </c>
      <c r="F47">
        <f>709-B47</f>
        <v>598</v>
      </c>
      <c r="G47" s="5">
        <f>709-C47</f>
        <v>374.49380000000008</v>
      </c>
    </row>
    <row r="48" spans="1:7" ht="15.6" x14ac:dyDescent="0.3">
      <c r="A48" t="s">
        <v>10</v>
      </c>
      <c r="B48" s="8">
        <f>B47/709*100</f>
        <v>15.655853314527505</v>
      </c>
      <c r="C48">
        <v>47.19</v>
      </c>
      <c r="D48" s="27">
        <f t="shared" si="0"/>
        <v>0.33176209609085622</v>
      </c>
    </row>
    <row r="49" spans="1:7" ht="15.6" x14ac:dyDescent="0.3">
      <c r="A49" s="7" t="s">
        <v>32</v>
      </c>
      <c r="B49">
        <v>484</v>
      </c>
      <c r="C49" s="5">
        <f>709*C50/100</f>
        <v>182.00030000000004</v>
      </c>
      <c r="D49" s="27">
        <f t="shared" si="0"/>
        <v>2.6593362758193249</v>
      </c>
      <c r="E49" s="11"/>
      <c r="F49">
        <f>709-B49</f>
        <v>225</v>
      </c>
      <c r="G49" s="5">
        <f>709-C49</f>
        <v>526.99969999999996</v>
      </c>
    </row>
    <row r="50" spans="1:7" ht="15.6" x14ac:dyDescent="0.3">
      <c r="A50" t="s">
        <v>10</v>
      </c>
      <c r="B50" s="8">
        <f>B49/709*100</f>
        <v>68.265162200282091</v>
      </c>
      <c r="C50">
        <v>25.67</v>
      </c>
      <c r="D50" s="27">
        <f t="shared" si="0"/>
        <v>2.6593362758193257</v>
      </c>
    </row>
    <row r="51" spans="1:7" ht="15.6" x14ac:dyDescent="0.3">
      <c r="A51" s="15" t="s">
        <v>33</v>
      </c>
      <c r="B51">
        <v>428</v>
      </c>
      <c r="C51" s="5">
        <f>709*C52/100</f>
        <v>181.85849999999999</v>
      </c>
      <c r="D51" s="27">
        <f t="shared" si="0"/>
        <v>2.3534781162277265</v>
      </c>
      <c r="F51">
        <f>709-B51</f>
        <v>281</v>
      </c>
      <c r="G51" s="5">
        <f>709-C51</f>
        <v>527.14149999999995</v>
      </c>
    </row>
    <row r="52" spans="1:7" ht="15.6" x14ac:dyDescent="0.3">
      <c r="A52" t="s">
        <v>10</v>
      </c>
      <c r="B52" s="8">
        <f>B51/709*100</f>
        <v>60.36671368124118</v>
      </c>
      <c r="C52">
        <v>25.65</v>
      </c>
      <c r="D52" s="27">
        <f t="shared" si="0"/>
        <v>2.3534781162277265</v>
      </c>
    </row>
    <row r="53" spans="1:7" ht="15.6" x14ac:dyDescent="0.3">
      <c r="A53" s="1" t="s">
        <v>34</v>
      </c>
      <c r="B53">
        <v>309</v>
      </c>
      <c r="C53" s="5">
        <f>709*C54/100</f>
        <v>388.95740000000001</v>
      </c>
      <c r="D53" s="27">
        <f t="shared" si="0"/>
        <v>0.79443147244402601</v>
      </c>
      <c r="F53">
        <f>709-B53</f>
        <v>400</v>
      </c>
      <c r="G53" s="5">
        <f>709-C53</f>
        <v>320.04259999999999</v>
      </c>
    </row>
    <row r="54" spans="1:7" ht="15.6" x14ac:dyDescent="0.3">
      <c r="A54" t="s">
        <v>10</v>
      </c>
      <c r="B54" s="8">
        <f>B53/709*100</f>
        <v>43.582510578279269</v>
      </c>
      <c r="C54">
        <v>54.86</v>
      </c>
      <c r="D54" s="27">
        <f t="shared" si="0"/>
        <v>0.79443147244402601</v>
      </c>
    </row>
    <row r="55" spans="1:7" ht="15.6" x14ac:dyDescent="0.3">
      <c r="A55" s="1" t="s">
        <v>35</v>
      </c>
      <c r="B55">
        <v>474</v>
      </c>
      <c r="C55" s="5">
        <f>709*C56/100</f>
        <v>403.13739999999996</v>
      </c>
      <c r="D55" s="27">
        <f t="shared" si="0"/>
        <v>1.1757777869282287</v>
      </c>
      <c r="F55">
        <f>709-B55</f>
        <v>235</v>
      </c>
      <c r="G55" s="5">
        <f>709-C55</f>
        <v>305.86260000000004</v>
      </c>
    </row>
    <row r="56" spans="1:7" ht="15.6" x14ac:dyDescent="0.3">
      <c r="A56" t="s">
        <v>10</v>
      </c>
      <c r="B56" s="8">
        <f>B55/709*100</f>
        <v>66.854724964739063</v>
      </c>
      <c r="C56">
        <v>56.86</v>
      </c>
      <c r="D56" s="27">
        <f t="shared" si="0"/>
        <v>1.1757777869282284</v>
      </c>
    </row>
    <row r="58" spans="1:7" x14ac:dyDescent="0.3">
      <c r="A58" t="s">
        <v>38</v>
      </c>
    </row>
    <row r="60" spans="1:7" x14ac:dyDescent="0.3">
      <c r="A60" s="17" t="s">
        <v>39</v>
      </c>
    </row>
    <row r="61" spans="1:7" x14ac:dyDescent="0.3">
      <c r="A61" t="s">
        <v>40</v>
      </c>
    </row>
  </sheetData>
  <hyperlinks>
    <hyperlink ref="A60" r:id="rId1" display="https://langsrud.com/fisher.ht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St1</vt:lpstr>
      <vt:lpstr>St2</vt:lpstr>
      <vt:lpstr>St3</vt:lpstr>
      <vt:lpstr>St4</vt:lpstr>
      <vt:lpstr>St5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2022-12-02T06:22:48Z</dcterms:created>
  <dcterms:modified xsi:type="dcterms:W3CDTF">2023-07-11T07:22:46Z</dcterms:modified>
</cp:coreProperties>
</file>